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R\MaxEntBook\PrepareSims\Chapter9_Theory\OtherFrameworks\"/>
    </mc:Choice>
  </mc:AlternateContent>
  <xr:revisionPtr revIDLastSave="0" documentId="13_ncr:1_{E7049764-2412-4669-A0D9-6B1E0D82B9E1}" xr6:coauthVersionLast="36" xr6:coauthVersionMax="47" xr10:uidLastSave="{00000000-0000-0000-0000-000000000000}"/>
  <bookViews>
    <workbookView xWindow="-90" yWindow="-90" windowWidth="23235" windowHeight="12690" xr2:uid="{00000000-000D-0000-FFFF-FFFF00000000}"/>
  </bookViews>
  <sheets>
    <sheet name="Main" sheetId="3" r:id="rId1"/>
  </sheets>
  <definedNames>
    <definedName name="solver_adj" localSheetId="0" hidden="1">Main!$E$2:$N$2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Main!$I$2:$N$2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Main!$U$3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hs1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</workbook>
</file>

<file path=xl/calcChain.xml><?xml version="1.0" encoding="utf-8"?>
<calcChain xmlns="http://schemas.openxmlformats.org/spreadsheetml/2006/main">
  <c r="Q73" i="3" l="1"/>
  <c r="Q71" i="3"/>
  <c r="Q69" i="3"/>
  <c r="Q67" i="3"/>
  <c r="Q65" i="3"/>
  <c r="Q63" i="3"/>
  <c r="Q61" i="3"/>
  <c r="Q59" i="3"/>
  <c r="Q57" i="3"/>
  <c r="Q55" i="3"/>
  <c r="Q53" i="3"/>
  <c r="Q51" i="3"/>
  <c r="Q49" i="3"/>
  <c r="Q47" i="3"/>
  <c r="Q45" i="3"/>
  <c r="Q43" i="3"/>
  <c r="Q41" i="3"/>
  <c r="Q39" i="3"/>
  <c r="Q37" i="3"/>
  <c r="Q35" i="3"/>
  <c r="Q33" i="3"/>
  <c r="Q31" i="3"/>
  <c r="Q29" i="3"/>
  <c r="Q27" i="3"/>
  <c r="Q25" i="3"/>
  <c r="Q23" i="3"/>
  <c r="Q21" i="3"/>
  <c r="Q19" i="3"/>
  <c r="Q17" i="3"/>
  <c r="Q15" i="3"/>
  <c r="Q13" i="3"/>
  <c r="Q11" i="3"/>
  <c r="Q9" i="3"/>
  <c r="Q7" i="3"/>
  <c r="Q5" i="3"/>
  <c r="Q3" i="3"/>
  <c r="O74" i="3"/>
  <c r="P74" i="3" s="1"/>
  <c r="O73" i="3"/>
  <c r="P73" i="3" s="1"/>
  <c r="O72" i="3"/>
  <c r="P72" i="3" s="1"/>
  <c r="O71" i="3"/>
  <c r="P71" i="3" s="1"/>
  <c r="O70" i="3"/>
  <c r="P70" i="3" s="1"/>
  <c r="O69" i="3"/>
  <c r="P69" i="3" s="1"/>
  <c r="O68" i="3"/>
  <c r="P68" i="3" s="1"/>
  <c r="O67" i="3"/>
  <c r="P67" i="3" s="1"/>
  <c r="O66" i="3"/>
  <c r="P66" i="3" s="1"/>
  <c r="O65" i="3"/>
  <c r="P65" i="3" s="1"/>
  <c r="O64" i="3"/>
  <c r="P64" i="3" s="1"/>
  <c r="O63" i="3"/>
  <c r="P63" i="3" s="1"/>
  <c r="O62" i="3"/>
  <c r="P62" i="3" s="1"/>
  <c r="O61" i="3"/>
  <c r="P61" i="3" s="1"/>
  <c r="O60" i="3"/>
  <c r="P60" i="3" s="1"/>
  <c r="O59" i="3"/>
  <c r="P59" i="3" s="1"/>
  <c r="O58" i="3"/>
  <c r="P58" i="3" s="1"/>
  <c r="O57" i="3"/>
  <c r="P57" i="3" s="1"/>
  <c r="O56" i="3"/>
  <c r="P56" i="3" s="1"/>
  <c r="O55" i="3"/>
  <c r="P55" i="3" s="1"/>
  <c r="O54" i="3"/>
  <c r="P54" i="3" s="1"/>
  <c r="O53" i="3"/>
  <c r="P53" i="3" s="1"/>
  <c r="O52" i="3"/>
  <c r="P52" i="3" s="1"/>
  <c r="O51" i="3"/>
  <c r="P51" i="3" s="1"/>
  <c r="O50" i="3"/>
  <c r="P50" i="3" s="1"/>
  <c r="O49" i="3"/>
  <c r="P49" i="3" s="1"/>
  <c r="O48" i="3"/>
  <c r="P48" i="3" s="1"/>
  <c r="O47" i="3"/>
  <c r="P47" i="3" s="1"/>
  <c r="O46" i="3"/>
  <c r="P46" i="3" s="1"/>
  <c r="O45" i="3"/>
  <c r="P45" i="3" s="1"/>
  <c r="O44" i="3"/>
  <c r="P44" i="3" s="1"/>
  <c r="O43" i="3"/>
  <c r="P43" i="3" s="1"/>
  <c r="O42" i="3"/>
  <c r="P42" i="3" s="1"/>
  <c r="O41" i="3"/>
  <c r="P41" i="3" s="1"/>
  <c r="O40" i="3"/>
  <c r="P40" i="3" s="1"/>
  <c r="O39" i="3"/>
  <c r="P39" i="3" s="1"/>
  <c r="O38" i="3"/>
  <c r="P38" i="3" s="1"/>
  <c r="O37" i="3"/>
  <c r="P37" i="3" s="1"/>
  <c r="O36" i="3"/>
  <c r="P36" i="3" s="1"/>
  <c r="O35" i="3"/>
  <c r="P35" i="3" s="1"/>
  <c r="O34" i="3"/>
  <c r="P34" i="3" s="1"/>
  <c r="O33" i="3"/>
  <c r="P33" i="3" s="1"/>
  <c r="O32" i="3"/>
  <c r="P32" i="3" s="1"/>
  <c r="O31" i="3"/>
  <c r="P31" i="3" s="1"/>
  <c r="O30" i="3"/>
  <c r="P30" i="3" s="1"/>
  <c r="O29" i="3"/>
  <c r="P29" i="3" s="1"/>
  <c r="O28" i="3"/>
  <c r="P28" i="3" s="1"/>
  <c r="O27" i="3"/>
  <c r="P27" i="3" s="1"/>
  <c r="O26" i="3"/>
  <c r="P26" i="3" s="1"/>
  <c r="O25" i="3"/>
  <c r="P25" i="3" s="1"/>
  <c r="O24" i="3"/>
  <c r="P24" i="3" s="1"/>
  <c r="O23" i="3"/>
  <c r="P23" i="3" s="1"/>
  <c r="O22" i="3"/>
  <c r="P22" i="3" s="1"/>
  <c r="O21" i="3"/>
  <c r="P21" i="3" s="1"/>
  <c r="O20" i="3"/>
  <c r="P20" i="3" s="1"/>
  <c r="O19" i="3"/>
  <c r="P19" i="3" s="1"/>
  <c r="O18" i="3"/>
  <c r="P18" i="3" s="1"/>
  <c r="O17" i="3"/>
  <c r="P17" i="3" s="1"/>
  <c r="O16" i="3"/>
  <c r="P16" i="3" s="1"/>
  <c r="O15" i="3"/>
  <c r="P15" i="3" s="1"/>
  <c r="O14" i="3"/>
  <c r="P14" i="3" s="1"/>
  <c r="O13" i="3"/>
  <c r="P13" i="3" s="1"/>
  <c r="O12" i="3"/>
  <c r="P12" i="3" s="1"/>
  <c r="O11" i="3"/>
  <c r="P11" i="3" s="1"/>
  <c r="O10" i="3"/>
  <c r="P10" i="3" s="1"/>
  <c r="O9" i="3"/>
  <c r="P9" i="3" s="1"/>
  <c r="O8" i="3"/>
  <c r="P8" i="3" s="1"/>
  <c r="O7" i="3"/>
  <c r="P7" i="3" s="1"/>
  <c r="O6" i="3"/>
  <c r="P6" i="3" s="1"/>
  <c r="O5" i="3"/>
  <c r="P5" i="3" s="1"/>
  <c r="O4" i="3"/>
  <c r="P4" i="3" s="1"/>
  <c r="O3" i="3"/>
  <c r="P3" i="3" s="1"/>
  <c r="R17" i="3" l="1"/>
  <c r="S17" i="3" s="1"/>
  <c r="S18" i="3" s="1"/>
  <c r="R33" i="3"/>
  <c r="S33" i="3" s="1"/>
  <c r="S34" i="3" s="1"/>
  <c r="R9" i="3"/>
  <c r="S9" i="3" s="1"/>
  <c r="S10" i="3" s="1"/>
  <c r="R31" i="3"/>
  <c r="S31" i="3" s="1"/>
  <c r="S32" i="3" s="1"/>
  <c r="R47" i="3"/>
  <c r="S47" i="3" s="1"/>
  <c r="S48" i="3" s="1"/>
  <c r="R63" i="3"/>
  <c r="S63" i="3" s="1"/>
  <c r="S64" i="3" s="1"/>
  <c r="R11" i="3"/>
  <c r="S11" i="3" s="1"/>
  <c r="S12" i="3" s="1"/>
  <c r="R27" i="3"/>
  <c r="S27" i="3" s="1"/>
  <c r="S28" i="3" s="1"/>
  <c r="R41" i="3"/>
  <c r="S41" i="3" s="1"/>
  <c r="S42" i="3" s="1"/>
  <c r="R57" i="3"/>
  <c r="S57" i="3" s="1"/>
  <c r="S58" i="3" s="1"/>
  <c r="R73" i="3"/>
  <c r="S73" i="3" s="1"/>
  <c r="S74" i="3" s="1"/>
  <c r="R3" i="3"/>
  <c r="S3" i="3" s="1"/>
  <c r="S4" i="3" s="1"/>
  <c r="R19" i="3"/>
  <c r="S19" i="3" s="1"/>
  <c r="S20" i="3" s="1"/>
  <c r="R51" i="3"/>
  <c r="S51" i="3" s="1"/>
  <c r="S52" i="3" s="1"/>
  <c r="R67" i="3"/>
  <c r="S67" i="3" s="1"/>
  <c r="S68" i="3" s="1"/>
  <c r="R21" i="3"/>
  <c r="S21" i="3" s="1"/>
  <c r="S22" i="3" s="1"/>
  <c r="R37" i="3"/>
  <c r="S37" i="3" s="1"/>
  <c r="S38" i="3" s="1"/>
  <c r="R53" i="3"/>
  <c r="S53" i="3" s="1"/>
  <c r="S54" i="3" s="1"/>
  <c r="R69" i="3"/>
  <c r="S69" i="3" s="1"/>
  <c r="S70" i="3" s="1"/>
  <c r="R7" i="3"/>
  <c r="S7" i="3" s="1"/>
  <c r="S8" i="3" s="1"/>
  <c r="R49" i="3"/>
  <c r="S49" i="3" s="1"/>
  <c r="S50" i="3" s="1"/>
  <c r="R43" i="3"/>
  <c r="S43" i="3" s="1"/>
  <c r="S44" i="3" s="1"/>
  <c r="R59" i="3"/>
  <c r="S59" i="3" s="1"/>
  <c r="S60" i="3" s="1"/>
  <c r="R5" i="3"/>
  <c r="S5" i="3" s="1"/>
  <c r="S6" i="3" s="1"/>
  <c r="R55" i="3"/>
  <c r="S55" i="3" s="1"/>
  <c r="S56" i="3" s="1"/>
  <c r="R25" i="3"/>
  <c r="S25" i="3" s="1"/>
  <c r="S26" i="3" s="1"/>
  <c r="R35" i="3"/>
  <c r="S35" i="3" s="1"/>
  <c r="S36" i="3" s="1"/>
  <c r="R29" i="3"/>
  <c r="S29" i="3" s="1"/>
  <c r="S30" i="3" s="1"/>
  <c r="R61" i="3"/>
  <c r="S61" i="3" s="1"/>
  <c r="S62" i="3" s="1"/>
  <c r="R65" i="3"/>
  <c r="S65" i="3" s="1"/>
  <c r="S66" i="3" s="1"/>
  <c r="R15" i="3"/>
  <c r="S15" i="3" s="1"/>
  <c r="S16" i="3" s="1"/>
  <c r="R71" i="3"/>
  <c r="S71" i="3" s="1"/>
  <c r="S72" i="3" s="1"/>
  <c r="R13" i="3"/>
  <c r="S13" i="3" s="1"/>
  <c r="S14" i="3" s="1"/>
  <c r="R39" i="3"/>
  <c r="S39" i="3" s="1"/>
  <c r="S40" i="3" s="1"/>
  <c r="R23" i="3"/>
  <c r="S23" i="3" s="1"/>
  <c r="S24" i="3" s="1"/>
  <c r="R45" i="3"/>
  <c r="S45" i="3" s="1"/>
  <c r="S46" i="3" s="1"/>
  <c r="T74" i="3" l="1"/>
  <c r="T70" i="3"/>
  <c r="T62" i="3"/>
  <c r="T54" i="3"/>
  <c r="T46" i="3"/>
  <c r="T38" i="3"/>
  <c r="T30" i="3"/>
  <c r="T22" i="3"/>
  <c r="T14" i="3"/>
  <c r="T4" i="3"/>
  <c r="T10" i="3"/>
  <c r="T68" i="3"/>
  <c r="T60" i="3"/>
  <c r="T52" i="3"/>
  <c r="T44" i="3"/>
  <c r="T36" i="3"/>
  <c r="T28" i="3"/>
  <c r="T20" i="3"/>
  <c r="T12" i="3"/>
  <c r="T66" i="3"/>
  <c r="T58" i="3"/>
  <c r="T50" i="3"/>
  <c r="T42" i="3"/>
  <c r="T34" i="3"/>
  <c r="T26" i="3"/>
  <c r="T18" i="3"/>
  <c r="T6" i="3"/>
  <c r="T72" i="3"/>
  <c r="T64" i="3"/>
  <c r="T56" i="3"/>
  <c r="T48" i="3"/>
  <c r="T40" i="3"/>
  <c r="T32" i="3"/>
  <c r="T24" i="3"/>
  <c r="T16" i="3"/>
  <c r="T8" i="3"/>
  <c r="T37" i="3"/>
  <c r="T11" i="3"/>
  <c r="T47" i="3"/>
  <c r="T43" i="3"/>
  <c r="T15" i="3"/>
  <c r="T53" i="3"/>
  <c r="T7" i="3"/>
  <c r="T63" i="3"/>
  <c r="T31" i="3"/>
  <c r="T21" i="3"/>
  <c r="T59" i="3"/>
  <c r="T27" i="3"/>
  <c r="T69" i="3"/>
  <c r="T9" i="3"/>
  <c r="T3" i="3"/>
  <c r="T57" i="3"/>
  <c r="T71" i="3"/>
  <c r="T55" i="3"/>
  <c r="T39" i="3"/>
  <c r="T23" i="3"/>
  <c r="T65" i="3"/>
  <c r="T49" i="3"/>
  <c r="T33" i="3"/>
  <c r="T17" i="3"/>
  <c r="T67" i="3"/>
  <c r="T51" i="3"/>
  <c r="T35" i="3"/>
  <c r="T19" i="3"/>
  <c r="T61" i="3"/>
  <c r="T45" i="3"/>
  <c r="T29" i="3"/>
  <c r="T13" i="3"/>
  <c r="T73" i="3"/>
  <c r="T25" i="3"/>
  <c r="T41" i="3"/>
  <c r="T5" i="3"/>
  <c r="U3" i="3" l="1"/>
</calcChain>
</file>

<file path=xl/sharedStrings.xml><?xml version="1.0" encoding="utf-8"?>
<sst xmlns="http://schemas.openxmlformats.org/spreadsheetml/2006/main" count="238" uniqueCount="35">
  <si>
    <t>morph</t>
  </si>
  <si>
    <t>outcome</t>
  </si>
  <si>
    <t>freq</t>
  </si>
  <si>
    <t>p</t>
  </si>
  <si>
    <t>paN_RED</t>
  </si>
  <si>
    <t>0unsub</t>
  </si>
  <si>
    <t>1sub</t>
  </si>
  <si>
    <t>t</t>
  </si>
  <si>
    <t>k</t>
  </si>
  <si>
    <t>b</t>
  </si>
  <si>
    <t>d</t>
  </si>
  <si>
    <t>g</t>
  </si>
  <si>
    <t>maN_RED</t>
  </si>
  <si>
    <t>maN_adv</t>
  </si>
  <si>
    <t>maN_other</t>
  </si>
  <si>
    <t>paN_nom</t>
  </si>
  <si>
    <t>paN_res</t>
  </si>
  <si>
    <t>Consonant</t>
  </si>
  <si>
    <t>NasSub</t>
  </si>
  <si>
    <t>*NC</t>
  </si>
  <si>
    <t>*[ n</t>
  </si>
  <si>
    <t>*[ ng</t>
  </si>
  <si>
    <t>UNIF-paN_RED</t>
  </si>
  <si>
    <t>UNIF-maN_RED</t>
  </si>
  <si>
    <t>UNIF-maN_adv</t>
  </si>
  <si>
    <t>UNIF-paN_nom</t>
  </si>
  <si>
    <t>UNIF-paN_res</t>
  </si>
  <si>
    <t>H</t>
  </si>
  <si>
    <t>ln p</t>
  </si>
  <si>
    <t>L</t>
  </si>
  <si>
    <t>UNIF-maN_ other</t>
  </si>
  <si>
    <t>MaxEnt</t>
  </si>
  <si>
    <t>Mu</t>
  </si>
  <si>
    <t>Variance</t>
  </si>
  <si>
    <t>Mu of diff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</si>
</sst>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theme="5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5" fontId="18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 applyFont="1" applyFill="1"/>
    <xf numFmtId="0" fontId="0" fillId="0" borderId="0" xfId="0" applyFont="1" applyFill="1"/>
    <xf numFmtId="165" fontId="0" fillId="0" borderId="0" xfId="0" applyNumberFormat="1" applyFont="1" applyFill="1"/>
    <xf numFmtId="0" fontId="19" fillId="0" borderId="0" xfId="0" applyFont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75"/>
  <sheetViews>
    <sheetView tabSelected="1" workbookViewId="0">
      <selection activeCell="AA4" sqref="AA4"/>
    </sheetView>
  </sheetViews>
  <sheetFormatPr defaultRowHeight="15" x14ac:dyDescent="0.25"/>
  <cols>
    <col min="1" max="1" width="10.42578125" style="2" bestFit="1" customWidth="1"/>
    <col min="2" max="2" width="11" bestFit="1" customWidth="1"/>
    <col min="5" max="8" width="9.140625" style="2"/>
    <col min="25" max="25" width="9.140625" style="3"/>
    <col min="30" max="30" width="9.140625" style="3"/>
  </cols>
  <sheetData>
    <row r="1" spans="1:33" ht="45" x14ac:dyDescent="0.25">
      <c r="E1" s="2" t="s">
        <v>18</v>
      </c>
      <c r="F1" s="2" t="s">
        <v>19</v>
      </c>
      <c r="G1" s="2" t="s">
        <v>20</v>
      </c>
      <c r="H1" s="2" t="s">
        <v>21</v>
      </c>
      <c r="I1" s="5" t="s">
        <v>30</v>
      </c>
      <c r="J1" s="5" t="s">
        <v>22</v>
      </c>
      <c r="K1" s="5" t="s">
        <v>24</v>
      </c>
      <c r="L1" s="5" t="s">
        <v>23</v>
      </c>
      <c r="M1" s="5" t="s">
        <v>25</v>
      </c>
      <c r="N1" s="5" t="s">
        <v>26</v>
      </c>
    </row>
    <row r="2" spans="1:33" x14ac:dyDescent="0.25">
      <c r="A2" s="10" t="s">
        <v>17</v>
      </c>
      <c r="B2" s="1" t="s">
        <v>0</v>
      </c>
      <c r="C2" s="1" t="s">
        <v>1</v>
      </c>
      <c r="D2" t="s">
        <v>2</v>
      </c>
      <c r="E2" s="4">
        <v>2.0295412725366964</v>
      </c>
      <c r="F2" s="4">
        <v>4.4688900386619386</v>
      </c>
      <c r="G2" s="4">
        <v>1.8876497140835429</v>
      </c>
      <c r="H2" s="4">
        <v>2.8995338752455369</v>
      </c>
      <c r="I2" s="4">
        <v>0</v>
      </c>
      <c r="J2" s="4">
        <v>0.74449626424142545</v>
      </c>
      <c r="K2" s="4">
        <v>1.9038488267762932</v>
      </c>
      <c r="L2" s="4">
        <v>2.0306120287510834</v>
      </c>
      <c r="M2" s="4">
        <v>3.4018672080694485</v>
      </c>
      <c r="N2" s="4">
        <v>5.1910229501944869</v>
      </c>
      <c r="O2" t="s">
        <v>27</v>
      </c>
      <c r="P2" t="s">
        <v>32</v>
      </c>
      <c r="Q2" t="s">
        <v>33</v>
      </c>
      <c r="R2" t="s">
        <v>34</v>
      </c>
      <c r="S2" t="s">
        <v>3</v>
      </c>
      <c r="T2" t="s">
        <v>28</v>
      </c>
      <c r="U2" t="s">
        <v>29</v>
      </c>
      <c r="AG2" s="1"/>
    </row>
    <row r="3" spans="1:33" x14ac:dyDescent="0.25">
      <c r="A3" s="2" t="s">
        <v>3</v>
      </c>
      <c r="B3" t="s">
        <v>14</v>
      </c>
      <c r="C3" t="s">
        <v>5</v>
      </c>
      <c r="D3">
        <v>0</v>
      </c>
      <c r="E3" s="2">
        <v>1</v>
      </c>
      <c r="F3" s="2">
        <v>1</v>
      </c>
      <c r="I3" s="2"/>
      <c r="J3" s="2"/>
      <c r="K3" s="2"/>
      <c r="L3" s="2"/>
      <c r="M3" s="2"/>
      <c r="N3" s="2"/>
      <c r="O3">
        <f>SUMPRODUCT(E$2:N$2,E3:N3)</f>
        <v>6.4984313111986349</v>
      </c>
      <c r="P3" s="6">
        <f>O3</f>
        <v>6.4984313111986349</v>
      </c>
      <c r="Q3" s="7">
        <f>SUM(E3:N4)</f>
        <v>3</v>
      </c>
      <c r="R3" s="8">
        <f>P3-P4</f>
        <v>6.4984313111986349</v>
      </c>
      <c r="S3" s="8">
        <f>NORMDIST(0, R3, SQRT(Q3), TRUE)</f>
        <v>8.7759864592287519E-5</v>
      </c>
      <c r="T3">
        <f>LN(S3)</f>
        <v>-9.340906284930492</v>
      </c>
      <c r="U3" s="1">
        <f>SUMPRODUCT(D3:D74,T3:T74)</f>
        <v>-254.55145009303931</v>
      </c>
      <c r="AF3" s="3"/>
    </row>
    <row r="4" spans="1:33" x14ac:dyDescent="0.25">
      <c r="A4" s="2" t="s">
        <v>3</v>
      </c>
      <c r="B4" t="s">
        <v>14</v>
      </c>
      <c r="C4" t="s">
        <v>6</v>
      </c>
      <c r="D4">
        <v>65</v>
      </c>
      <c r="I4" s="2">
        <v>1</v>
      </c>
      <c r="J4" s="2"/>
      <c r="K4" s="2"/>
      <c r="L4" s="2"/>
      <c r="M4" s="2"/>
      <c r="N4" s="2"/>
      <c r="O4">
        <f t="shared" ref="O4:O67" si="0">SUMPRODUCT(E$2:N$2,E4:N4)</f>
        <v>0</v>
      </c>
      <c r="P4" s="6">
        <f>O4</f>
        <v>0</v>
      </c>
      <c r="Q4" s="7"/>
      <c r="R4" s="8"/>
      <c r="S4" s="8">
        <f>1-S3</f>
        <v>0.99991224013540769</v>
      </c>
      <c r="T4">
        <f>LN(S4)</f>
        <v>-8.7763715714541486E-5</v>
      </c>
      <c r="AF4" s="3"/>
    </row>
    <row r="5" spans="1:33" x14ac:dyDescent="0.25">
      <c r="A5" s="2" t="s">
        <v>3</v>
      </c>
      <c r="B5" t="s">
        <v>4</v>
      </c>
      <c r="C5" t="s">
        <v>5</v>
      </c>
      <c r="D5">
        <v>0</v>
      </c>
      <c r="E5" s="2">
        <v>1</v>
      </c>
      <c r="F5" s="2">
        <v>1</v>
      </c>
      <c r="I5" s="2"/>
      <c r="J5" s="2"/>
      <c r="K5" s="2"/>
      <c r="L5" s="2"/>
      <c r="M5" s="2"/>
      <c r="N5" s="2"/>
      <c r="O5">
        <f t="shared" si="0"/>
        <v>6.4984313111986349</v>
      </c>
      <c r="P5" s="6">
        <f t="shared" ref="P5:P68" si="1">O5</f>
        <v>6.4984313111986349</v>
      </c>
      <c r="Q5" s="7">
        <f t="shared" ref="Q5" si="2">SUM(E5:N6)</f>
        <v>3</v>
      </c>
      <c r="R5" s="8">
        <f t="shared" ref="R5" si="3">P5-P6</f>
        <v>5.7539350469572099</v>
      </c>
      <c r="S5" s="8">
        <f t="shared" ref="S5" si="4">NORMDIST(0, R5, SQRT(Q5), TRUE)</f>
        <v>4.4681589966059205E-4</v>
      </c>
      <c r="T5">
        <f t="shared" ref="T5:T68" si="5">LN(S5)</f>
        <v>-7.7133639057699019</v>
      </c>
      <c r="U5" s="9">
        <v>-248.60156251438983</v>
      </c>
      <c r="V5" s="9" t="s">
        <v>31</v>
      </c>
      <c r="AF5" s="3"/>
    </row>
    <row r="6" spans="1:33" x14ac:dyDescent="0.25">
      <c r="A6" s="2" t="s">
        <v>3</v>
      </c>
      <c r="B6" t="s">
        <v>4</v>
      </c>
      <c r="C6" t="s">
        <v>6</v>
      </c>
      <c r="D6">
        <v>39</v>
      </c>
      <c r="I6" s="2"/>
      <c r="J6" s="2">
        <v>1</v>
      </c>
      <c r="K6" s="2"/>
      <c r="L6" s="2"/>
      <c r="M6" s="2"/>
      <c r="N6" s="2"/>
      <c r="O6">
        <f t="shared" si="0"/>
        <v>0.74449626424142545</v>
      </c>
      <c r="P6" s="6">
        <f t="shared" si="1"/>
        <v>0.74449626424142545</v>
      </c>
      <c r="Q6" s="7"/>
      <c r="R6" s="8"/>
      <c r="S6" s="8">
        <f t="shared" ref="S6" si="6">1-S5</f>
        <v>0.99955318410033944</v>
      </c>
      <c r="T6">
        <f t="shared" si="5"/>
        <v>-4.4691575162939158E-4</v>
      </c>
      <c r="AF6" s="3"/>
    </row>
    <row r="7" spans="1:33" x14ac:dyDescent="0.25">
      <c r="A7" s="2" t="s">
        <v>3</v>
      </c>
      <c r="B7" t="s">
        <v>13</v>
      </c>
      <c r="C7" t="s">
        <v>5</v>
      </c>
      <c r="D7">
        <v>0</v>
      </c>
      <c r="E7" s="2">
        <v>1</v>
      </c>
      <c r="F7" s="2">
        <v>1</v>
      </c>
      <c r="I7" s="2"/>
      <c r="J7" s="2"/>
      <c r="K7" s="2"/>
      <c r="L7" s="2"/>
      <c r="M7" s="2"/>
      <c r="N7" s="2"/>
      <c r="O7">
        <f t="shared" si="0"/>
        <v>6.4984313111986349</v>
      </c>
      <c r="P7" s="6">
        <f t="shared" si="1"/>
        <v>6.4984313111986349</v>
      </c>
      <c r="Q7" s="7">
        <f t="shared" ref="Q7" si="7">SUM(E7:N8)</f>
        <v>3</v>
      </c>
      <c r="R7" s="8">
        <f t="shared" ref="R7" si="8">P7-P8</f>
        <v>4.5945824844223413</v>
      </c>
      <c r="S7" s="8">
        <f t="shared" ref="S7" si="9">NORMDIST(0, R7, SQRT(Q7), TRUE)</f>
        <v>3.9927362458841518E-3</v>
      </c>
      <c r="T7">
        <f t="shared" si="5"/>
        <v>-5.5232785072064008</v>
      </c>
      <c r="AF7" s="3"/>
    </row>
    <row r="8" spans="1:33" x14ac:dyDescent="0.25">
      <c r="A8" s="2" t="s">
        <v>3</v>
      </c>
      <c r="B8" t="s">
        <v>13</v>
      </c>
      <c r="C8" t="s">
        <v>6</v>
      </c>
      <c r="D8">
        <v>11</v>
      </c>
      <c r="I8" s="2"/>
      <c r="J8" s="2"/>
      <c r="K8" s="2">
        <v>1</v>
      </c>
      <c r="L8" s="2"/>
      <c r="M8" s="2"/>
      <c r="N8" s="2"/>
      <c r="O8">
        <f t="shared" si="0"/>
        <v>1.9038488267762932</v>
      </c>
      <c r="P8" s="6">
        <f t="shared" si="1"/>
        <v>1.9038488267762932</v>
      </c>
      <c r="Q8" s="7"/>
      <c r="R8" s="8"/>
      <c r="S8" s="8">
        <f t="shared" ref="S8" si="10">1-S7</f>
        <v>0.99600726375411586</v>
      </c>
      <c r="T8">
        <f t="shared" si="5"/>
        <v>-4.0007284983129389E-3</v>
      </c>
      <c r="AF8" s="3"/>
    </row>
    <row r="9" spans="1:33" x14ac:dyDescent="0.25">
      <c r="A9" s="2" t="s">
        <v>3</v>
      </c>
      <c r="B9" t="s">
        <v>12</v>
      </c>
      <c r="C9" t="s">
        <v>5</v>
      </c>
      <c r="D9">
        <v>0</v>
      </c>
      <c r="E9" s="2">
        <v>1</v>
      </c>
      <c r="F9" s="2">
        <v>1</v>
      </c>
      <c r="I9" s="2"/>
      <c r="J9" s="2"/>
      <c r="K9" s="2"/>
      <c r="L9" s="2"/>
      <c r="M9" s="2"/>
      <c r="N9" s="2"/>
      <c r="O9">
        <f t="shared" si="0"/>
        <v>6.4984313111986349</v>
      </c>
      <c r="P9" s="6">
        <f t="shared" si="1"/>
        <v>6.4984313111986349</v>
      </c>
      <c r="Q9" s="7">
        <f t="shared" ref="Q9" si="11">SUM(E9:N10)</f>
        <v>3</v>
      </c>
      <c r="R9" s="8">
        <f t="shared" ref="R9" si="12">P9-P10</f>
        <v>4.467819282447552</v>
      </c>
      <c r="S9" s="8">
        <f t="shared" ref="S9" si="13">NORMDIST(0, R9, SQRT(Q9), TRUE)</f>
        <v>4.9472206907748961E-3</v>
      </c>
      <c r="T9">
        <f t="shared" si="5"/>
        <v>-5.3089293366996904</v>
      </c>
      <c r="AF9" s="3"/>
    </row>
    <row r="10" spans="1:33" x14ac:dyDescent="0.25">
      <c r="A10" s="2" t="s">
        <v>3</v>
      </c>
      <c r="B10" t="s">
        <v>12</v>
      </c>
      <c r="C10" t="s">
        <v>6</v>
      </c>
      <c r="D10">
        <v>18</v>
      </c>
      <c r="I10" s="2"/>
      <c r="J10" s="2"/>
      <c r="K10" s="2"/>
      <c r="L10" s="2">
        <v>1</v>
      </c>
      <c r="M10" s="2"/>
      <c r="N10" s="2"/>
      <c r="O10">
        <f t="shared" si="0"/>
        <v>2.0306120287510834</v>
      </c>
      <c r="P10" s="6">
        <f t="shared" si="1"/>
        <v>2.0306120287510834</v>
      </c>
      <c r="Q10" s="7"/>
      <c r="R10" s="8"/>
      <c r="S10" s="8">
        <f t="shared" ref="S10" si="14">1-S9</f>
        <v>0.99505277930922509</v>
      </c>
      <c r="T10">
        <f t="shared" si="5"/>
        <v>-4.9594986984712033E-3</v>
      </c>
      <c r="AF10" s="3"/>
    </row>
    <row r="11" spans="1:33" x14ac:dyDescent="0.25">
      <c r="A11" s="2" t="s">
        <v>3</v>
      </c>
      <c r="B11" t="s">
        <v>15</v>
      </c>
      <c r="C11" t="s">
        <v>5</v>
      </c>
      <c r="D11">
        <v>6.5</v>
      </c>
      <c r="E11" s="2">
        <v>1</v>
      </c>
      <c r="F11" s="2">
        <v>1</v>
      </c>
      <c r="I11" s="2"/>
      <c r="J11" s="2"/>
      <c r="K11" s="2"/>
      <c r="L11" s="2"/>
      <c r="M11" s="2"/>
      <c r="N11" s="2"/>
      <c r="O11">
        <f t="shared" si="0"/>
        <v>6.4984313111986349</v>
      </c>
      <c r="P11" s="6">
        <f t="shared" si="1"/>
        <v>6.4984313111986349</v>
      </c>
      <c r="Q11" s="7">
        <f t="shared" ref="Q11" si="15">SUM(E11:N12)</f>
        <v>3</v>
      </c>
      <c r="R11" s="8">
        <f t="shared" ref="R11" si="16">P11-P12</f>
        <v>3.0965641031291864</v>
      </c>
      <c r="S11" s="8">
        <f t="shared" ref="S11" si="17">NORMDIST(0, R11, SQRT(Q11), TRUE)</f>
        <v>3.6903969486847245E-2</v>
      </c>
      <c r="T11">
        <f t="shared" si="5"/>
        <v>-3.2994361595520396</v>
      </c>
      <c r="AF11" s="3"/>
    </row>
    <row r="12" spans="1:33" x14ac:dyDescent="0.25">
      <c r="A12" s="2" t="s">
        <v>3</v>
      </c>
      <c r="B12" t="s">
        <v>15</v>
      </c>
      <c r="C12" t="s">
        <v>6</v>
      </c>
      <c r="D12">
        <v>30.5</v>
      </c>
      <c r="I12" s="2"/>
      <c r="J12" s="2"/>
      <c r="K12" s="2"/>
      <c r="L12" s="2"/>
      <c r="M12" s="2">
        <v>1</v>
      </c>
      <c r="N12" s="2"/>
      <c r="O12">
        <f t="shared" si="0"/>
        <v>3.4018672080694485</v>
      </c>
      <c r="P12" s="6">
        <f t="shared" si="1"/>
        <v>3.4018672080694485</v>
      </c>
      <c r="Q12" s="7"/>
      <c r="R12" s="8"/>
      <c r="S12" s="8">
        <f t="shared" ref="S12" si="18">1-S11</f>
        <v>0.96309603051315273</v>
      </c>
      <c r="T12">
        <f t="shared" si="5"/>
        <v>-3.7602151996698932E-2</v>
      </c>
      <c r="AF12" s="3"/>
    </row>
    <row r="13" spans="1:33" x14ac:dyDescent="0.25">
      <c r="A13" s="2" t="s">
        <v>3</v>
      </c>
      <c r="B13" t="s">
        <v>16</v>
      </c>
      <c r="C13" t="s">
        <v>5</v>
      </c>
      <c r="D13">
        <v>4.5</v>
      </c>
      <c r="E13" s="2">
        <v>1</v>
      </c>
      <c r="F13" s="2">
        <v>1</v>
      </c>
      <c r="I13" s="2"/>
      <c r="J13" s="2"/>
      <c r="K13" s="2"/>
      <c r="L13" s="2"/>
      <c r="M13" s="2"/>
      <c r="N13" s="2"/>
      <c r="O13">
        <f t="shared" si="0"/>
        <v>6.4984313111986349</v>
      </c>
      <c r="P13" s="6">
        <f t="shared" si="1"/>
        <v>6.4984313111986349</v>
      </c>
      <c r="Q13" s="7">
        <f t="shared" ref="Q13" si="19">SUM(E13:N14)</f>
        <v>3</v>
      </c>
      <c r="R13" s="8">
        <f t="shared" ref="R13" si="20">P13-P14</f>
        <v>1.307408361004148</v>
      </c>
      <c r="S13" s="8">
        <f t="shared" ref="S13" si="21">NORMDIST(0, R13, SQRT(Q13), TRUE)</f>
        <v>0.22517472462824722</v>
      </c>
      <c r="T13">
        <f t="shared" si="5"/>
        <v>-1.4908786242363725</v>
      </c>
      <c r="AF13" s="3"/>
    </row>
    <row r="14" spans="1:33" x14ac:dyDescent="0.25">
      <c r="A14" s="2" t="s">
        <v>3</v>
      </c>
      <c r="B14" t="s">
        <v>16</v>
      </c>
      <c r="C14" t="s">
        <v>6</v>
      </c>
      <c r="D14">
        <v>4.5</v>
      </c>
      <c r="I14" s="2"/>
      <c r="J14" s="2"/>
      <c r="K14" s="2"/>
      <c r="L14" s="2"/>
      <c r="M14" s="2"/>
      <c r="N14" s="2">
        <v>1</v>
      </c>
      <c r="O14">
        <f t="shared" si="0"/>
        <v>5.1910229501944869</v>
      </c>
      <c r="P14" s="6">
        <f t="shared" si="1"/>
        <v>5.1910229501944869</v>
      </c>
      <c r="Q14" s="7"/>
      <c r="R14" s="8"/>
      <c r="S14" s="8">
        <f t="shared" ref="S14" si="22">1-S13</f>
        <v>0.77482527537175283</v>
      </c>
      <c r="T14">
        <f t="shared" si="5"/>
        <v>-0.25511772617993933</v>
      </c>
      <c r="AF14" s="3"/>
    </row>
    <row r="15" spans="1:33" x14ac:dyDescent="0.25">
      <c r="A15" s="2" t="s">
        <v>7</v>
      </c>
      <c r="B15" t="s">
        <v>14</v>
      </c>
      <c r="C15" t="s">
        <v>5</v>
      </c>
      <c r="D15">
        <v>0</v>
      </c>
      <c r="E15" s="2">
        <v>1</v>
      </c>
      <c r="F15" s="2">
        <v>1</v>
      </c>
      <c r="I15" s="2"/>
      <c r="J15" s="2"/>
      <c r="K15" s="2"/>
      <c r="L15" s="2"/>
      <c r="M15" s="2"/>
      <c r="N15" s="2"/>
      <c r="O15">
        <f t="shared" si="0"/>
        <v>6.4984313111986349</v>
      </c>
      <c r="P15" s="6">
        <f t="shared" si="1"/>
        <v>6.4984313111986349</v>
      </c>
      <c r="Q15" s="7">
        <f t="shared" ref="Q15" si="23">SUM(E15:N16)</f>
        <v>4</v>
      </c>
      <c r="R15" s="8">
        <f t="shared" ref="R15" si="24">P15-P16</f>
        <v>4.6107815971150918</v>
      </c>
      <c r="S15" s="8">
        <f t="shared" ref="S15" si="25">NORMDIST(0, R15, SQRT(Q15), TRUE)</f>
        <v>1.0572348184129296E-2</v>
      </c>
      <c r="T15">
        <f t="shared" si="5"/>
        <v>-4.5495133482261165</v>
      </c>
      <c r="AF15" s="3"/>
    </row>
    <row r="16" spans="1:33" x14ac:dyDescent="0.25">
      <c r="A16" s="2" t="s">
        <v>7</v>
      </c>
      <c r="B16" t="s">
        <v>14</v>
      </c>
      <c r="C16" t="s">
        <v>6</v>
      </c>
      <c r="D16">
        <v>39</v>
      </c>
      <c r="G16" s="2">
        <v>1</v>
      </c>
      <c r="I16" s="2">
        <v>1</v>
      </c>
      <c r="J16" s="2"/>
      <c r="K16" s="2"/>
      <c r="L16" s="2"/>
      <c r="M16" s="2"/>
      <c r="N16" s="2"/>
      <c r="O16">
        <f t="shared" si="0"/>
        <v>1.8876497140835429</v>
      </c>
      <c r="P16" s="6">
        <f t="shared" si="1"/>
        <v>1.8876497140835429</v>
      </c>
      <c r="Q16" s="7"/>
      <c r="R16" s="8"/>
      <c r="S16" s="8">
        <f t="shared" ref="S16" si="26">1-S15</f>
        <v>0.98942765181587067</v>
      </c>
      <c r="T16">
        <f t="shared" si="5"/>
        <v>-1.0628632513705214E-2</v>
      </c>
      <c r="AF16" s="3"/>
    </row>
    <row r="17" spans="1:32" x14ac:dyDescent="0.25">
      <c r="A17" s="2" t="s">
        <v>7</v>
      </c>
      <c r="B17" t="s">
        <v>4</v>
      </c>
      <c r="C17" t="s">
        <v>5</v>
      </c>
      <c r="D17">
        <v>0</v>
      </c>
      <c r="E17" s="2">
        <v>1</v>
      </c>
      <c r="F17" s="2">
        <v>1</v>
      </c>
      <c r="I17" s="2"/>
      <c r="J17" s="2"/>
      <c r="K17" s="2"/>
      <c r="L17" s="2"/>
      <c r="M17" s="2"/>
      <c r="N17" s="2"/>
      <c r="O17">
        <f t="shared" si="0"/>
        <v>6.4984313111986349</v>
      </c>
      <c r="P17" s="6">
        <f t="shared" si="1"/>
        <v>6.4984313111986349</v>
      </c>
      <c r="Q17" s="7">
        <f t="shared" ref="Q17" si="27">SUM(E17:N18)</f>
        <v>4</v>
      </c>
      <c r="R17" s="8">
        <f t="shared" ref="R17" si="28">P17-P18</f>
        <v>3.8662853328736668</v>
      </c>
      <c r="S17" s="8">
        <f t="shared" ref="S17" si="29">NORMDIST(0, R17, SQRT(Q17), TRUE)</f>
        <v>2.6609312647305403E-2</v>
      </c>
      <c r="T17">
        <f t="shared" si="5"/>
        <v>-3.6264940249422621</v>
      </c>
      <c r="AF17" s="3"/>
    </row>
    <row r="18" spans="1:32" x14ac:dyDescent="0.25">
      <c r="A18" s="2" t="s">
        <v>7</v>
      </c>
      <c r="B18" t="s">
        <v>4</v>
      </c>
      <c r="C18" t="s">
        <v>6</v>
      </c>
      <c r="D18">
        <v>22</v>
      </c>
      <c r="G18" s="2">
        <v>1</v>
      </c>
      <c r="I18" s="2"/>
      <c r="J18" s="2">
        <v>1</v>
      </c>
      <c r="K18" s="2"/>
      <c r="L18" s="2"/>
      <c r="M18" s="2"/>
      <c r="N18" s="2"/>
      <c r="O18">
        <f t="shared" si="0"/>
        <v>2.6321459783249681</v>
      </c>
      <c r="P18" s="6">
        <f t="shared" si="1"/>
        <v>2.6321459783249681</v>
      </c>
      <c r="Q18" s="7"/>
      <c r="R18" s="8"/>
      <c r="S18" s="8">
        <f t="shared" ref="S18" si="30">1-S17</f>
        <v>0.97339068735269463</v>
      </c>
      <c r="T18">
        <f t="shared" si="5"/>
        <v>-2.6969748761592784E-2</v>
      </c>
      <c r="AF18" s="3"/>
    </row>
    <row r="19" spans="1:32" x14ac:dyDescent="0.25">
      <c r="A19" s="2" t="s">
        <v>7</v>
      </c>
      <c r="B19" t="s">
        <v>13</v>
      </c>
      <c r="C19" t="s">
        <v>5</v>
      </c>
      <c r="D19">
        <v>0</v>
      </c>
      <c r="E19" s="2">
        <v>1</v>
      </c>
      <c r="F19" s="2">
        <v>1</v>
      </c>
      <c r="I19" s="2"/>
      <c r="J19" s="2"/>
      <c r="K19" s="2"/>
      <c r="L19" s="2"/>
      <c r="M19" s="2"/>
      <c r="N19" s="2"/>
      <c r="O19">
        <f t="shared" si="0"/>
        <v>6.4984313111986349</v>
      </c>
      <c r="P19" s="6">
        <f t="shared" si="1"/>
        <v>6.4984313111986349</v>
      </c>
      <c r="Q19" s="7">
        <f t="shared" ref="Q19" si="31">SUM(E19:N20)</f>
        <v>4</v>
      </c>
      <c r="R19" s="8">
        <f t="shared" ref="R19" si="32">P19-P20</f>
        <v>2.7069327703387991</v>
      </c>
      <c r="S19" s="8">
        <f t="shared" ref="S19" si="33">NORMDIST(0, R19, SQRT(Q19), TRUE)</f>
        <v>8.7953340951079678E-2</v>
      </c>
      <c r="T19">
        <f t="shared" si="5"/>
        <v>-2.4309488215833905</v>
      </c>
      <c r="AF19" s="3"/>
    </row>
    <row r="20" spans="1:32" x14ac:dyDescent="0.25">
      <c r="A20" s="2" t="s">
        <v>7</v>
      </c>
      <c r="B20" t="s">
        <v>13</v>
      </c>
      <c r="C20" t="s">
        <v>6</v>
      </c>
      <c r="D20">
        <v>12</v>
      </c>
      <c r="G20" s="2">
        <v>1</v>
      </c>
      <c r="I20" s="2"/>
      <c r="J20" s="2"/>
      <c r="K20" s="2">
        <v>1</v>
      </c>
      <c r="L20" s="2"/>
      <c r="M20" s="2"/>
      <c r="N20" s="2"/>
      <c r="O20">
        <f t="shared" si="0"/>
        <v>3.7914985408598358</v>
      </c>
      <c r="P20" s="6">
        <f t="shared" si="1"/>
        <v>3.7914985408598358</v>
      </c>
      <c r="Q20" s="7"/>
      <c r="R20" s="8"/>
      <c r="S20" s="8">
        <f t="shared" ref="S20" si="34">1-S19</f>
        <v>0.91204665904892035</v>
      </c>
      <c r="T20">
        <f t="shared" si="5"/>
        <v>-9.2064128978645896E-2</v>
      </c>
      <c r="AF20" s="3"/>
    </row>
    <row r="21" spans="1:32" x14ac:dyDescent="0.25">
      <c r="A21" s="2" t="s">
        <v>7</v>
      </c>
      <c r="B21" t="s">
        <v>12</v>
      </c>
      <c r="C21" t="s">
        <v>5</v>
      </c>
      <c r="D21">
        <v>0</v>
      </c>
      <c r="E21" s="2">
        <v>1</v>
      </c>
      <c r="F21" s="2">
        <v>1</v>
      </c>
      <c r="I21" s="2"/>
      <c r="J21" s="2"/>
      <c r="K21" s="2"/>
      <c r="L21" s="2"/>
      <c r="M21" s="2"/>
      <c r="N21" s="2"/>
      <c r="O21">
        <f t="shared" si="0"/>
        <v>6.4984313111986349</v>
      </c>
      <c r="P21" s="6">
        <f t="shared" si="1"/>
        <v>6.4984313111986349</v>
      </c>
      <c r="Q21" s="7">
        <f t="shared" ref="Q21" si="35">SUM(E21:N22)</f>
        <v>4</v>
      </c>
      <c r="R21" s="8">
        <f t="shared" ref="R21" si="36">P21-P22</f>
        <v>2.5801695683640089</v>
      </c>
      <c r="S21" s="8">
        <f t="shared" ref="S21" si="37">NORMDIST(0, R21, SQRT(Q21), TRUE)</f>
        <v>9.8510611130133985E-2</v>
      </c>
      <c r="T21">
        <f t="shared" si="5"/>
        <v>-2.3175910093967711</v>
      </c>
      <c r="AF21" s="3"/>
    </row>
    <row r="22" spans="1:32" x14ac:dyDescent="0.25">
      <c r="A22" s="2" t="s">
        <v>7</v>
      </c>
      <c r="B22" t="s">
        <v>12</v>
      </c>
      <c r="C22" t="s">
        <v>6</v>
      </c>
      <c r="D22">
        <v>19</v>
      </c>
      <c r="G22" s="2">
        <v>1</v>
      </c>
      <c r="I22" s="2"/>
      <c r="J22" s="2"/>
      <c r="K22" s="2"/>
      <c r="L22" s="2">
        <v>1</v>
      </c>
      <c r="M22" s="2"/>
      <c r="N22" s="2"/>
      <c r="O22">
        <f t="shared" si="0"/>
        <v>3.918261742834626</v>
      </c>
      <c r="P22" s="6">
        <f t="shared" si="1"/>
        <v>3.918261742834626</v>
      </c>
      <c r="Q22" s="7"/>
      <c r="R22" s="8"/>
      <c r="S22" s="8">
        <f t="shared" ref="S22" si="38">1-S21</f>
        <v>0.90148938886986607</v>
      </c>
      <c r="T22">
        <f t="shared" si="5"/>
        <v>-0.10370700693508646</v>
      </c>
      <c r="AF22" s="3"/>
    </row>
    <row r="23" spans="1:32" x14ac:dyDescent="0.25">
      <c r="A23" s="2" t="s">
        <v>7</v>
      </c>
      <c r="B23" t="s">
        <v>15</v>
      </c>
      <c r="C23" t="s">
        <v>5</v>
      </c>
      <c r="D23">
        <v>17</v>
      </c>
      <c r="E23" s="2">
        <v>1</v>
      </c>
      <c r="F23" s="2">
        <v>1</v>
      </c>
      <c r="I23" s="2"/>
      <c r="J23" s="2"/>
      <c r="K23" s="2"/>
      <c r="L23" s="2"/>
      <c r="M23" s="2"/>
      <c r="N23" s="2"/>
      <c r="O23">
        <f t="shared" si="0"/>
        <v>6.4984313111986349</v>
      </c>
      <c r="P23" s="6">
        <f t="shared" si="1"/>
        <v>6.4984313111986349</v>
      </c>
      <c r="Q23" s="7">
        <f t="shared" ref="Q23" si="39">SUM(E23:N24)</f>
        <v>4</v>
      </c>
      <c r="R23" s="8">
        <f t="shared" ref="R23" si="40">P23-P24</f>
        <v>1.2089143890456437</v>
      </c>
      <c r="S23" s="8">
        <f t="shared" ref="S23" si="41">NORMDIST(0, R23, SQRT(Q23), TRUE)</f>
        <v>0.27276986002417047</v>
      </c>
      <c r="T23">
        <f t="shared" si="5"/>
        <v>-1.2991268428989791</v>
      </c>
      <c r="AF23" s="3"/>
    </row>
    <row r="24" spans="1:32" x14ac:dyDescent="0.25">
      <c r="A24" s="2" t="s">
        <v>7</v>
      </c>
      <c r="B24" t="s">
        <v>15</v>
      </c>
      <c r="C24" t="s">
        <v>6</v>
      </c>
      <c r="D24">
        <v>34</v>
      </c>
      <c r="G24" s="2">
        <v>1</v>
      </c>
      <c r="I24" s="2"/>
      <c r="J24" s="2"/>
      <c r="K24" s="2"/>
      <c r="L24" s="2"/>
      <c r="M24" s="2">
        <v>1</v>
      </c>
      <c r="N24" s="2"/>
      <c r="O24">
        <f t="shared" si="0"/>
        <v>5.2895169221529912</v>
      </c>
      <c r="P24" s="6">
        <f t="shared" si="1"/>
        <v>5.2895169221529912</v>
      </c>
      <c r="Q24" s="7"/>
      <c r="R24" s="8"/>
      <c r="S24" s="8">
        <f t="shared" ref="S24" si="42">1-S23</f>
        <v>0.72723013997582953</v>
      </c>
      <c r="T24">
        <f t="shared" si="5"/>
        <v>-0.31851229036632828</v>
      </c>
      <c r="AF24" s="3"/>
    </row>
    <row r="25" spans="1:32" x14ac:dyDescent="0.25">
      <c r="A25" s="2" t="s">
        <v>7</v>
      </c>
      <c r="B25" t="s">
        <v>16</v>
      </c>
      <c r="C25" t="s">
        <v>5</v>
      </c>
      <c r="D25">
        <v>6.5</v>
      </c>
      <c r="E25" s="2">
        <v>1</v>
      </c>
      <c r="F25" s="2">
        <v>1</v>
      </c>
      <c r="I25" s="2"/>
      <c r="J25" s="2"/>
      <c r="K25" s="2"/>
      <c r="L25" s="2"/>
      <c r="M25" s="2"/>
      <c r="N25" s="2"/>
      <c r="O25">
        <f t="shared" si="0"/>
        <v>6.4984313111986349</v>
      </c>
      <c r="P25" s="6">
        <f t="shared" si="1"/>
        <v>6.4984313111986349</v>
      </c>
      <c r="Q25" s="7">
        <f t="shared" ref="Q25" si="43">SUM(E25:N26)</f>
        <v>4</v>
      </c>
      <c r="R25" s="8">
        <f t="shared" ref="R25" si="44">P25-P26</f>
        <v>-0.58024135307939506</v>
      </c>
      <c r="S25" s="8">
        <f t="shared" ref="S25" si="45">NORMDIST(0, R25, SQRT(Q25), TRUE)</f>
        <v>0.61413804092582458</v>
      </c>
      <c r="T25">
        <f t="shared" si="5"/>
        <v>-0.48753555374898977</v>
      </c>
      <c r="AF25" s="3"/>
    </row>
    <row r="26" spans="1:32" x14ac:dyDescent="0.25">
      <c r="A26" s="2" t="s">
        <v>7</v>
      </c>
      <c r="B26" t="s">
        <v>16</v>
      </c>
      <c r="C26" t="s">
        <v>6</v>
      </c>
      <c r="D26">
        <v>3.5</v>
      </c>
      <c r="G26" s="2">
        <v>1</v>
      </c>
      <c r="I26" s="2"/>
      <c r="J26" s="2"/>
      <c r="K26" s="2"/>
      <c r="L26" s="2"/>
      <c r="M26" s="2"/>
      <c r="N26" s="2">
        <v>1</v>
      </c>
      <c r="O26">
        <f t="shared" si="0"/>
        <v>7.07867266427803</v>
      </c>
      <c r="P26" s="6">
        <f t="shared" si="1"/>
        <v>7.07867266427803</v>
      </c>
      <c r="Q26" s="7"/>
      <c r="R26" s="8"/>
      <c r="S26" s="8">
        <f t="shared" ref="S26" si="46">1-S25</f>
        <v>0.38586195907417542</v>
      </c>
      <c r="T26">
        <f t="shared" si="5"/>
        <v>-0.95227559245704285</v>
      </c>
      <c r="AF26" s="3"/>
    </row>
    <row r="27" spans="1:32" x14ac:dyDescent="0.25">
      <c r="A27" s="2" t="s">
        <v>8</v>
      </c>
      <c r="B27" t="s">
        <v>14</v>
      </c>
      <c r="C27" t="s">
        <v>5</v>
      </c>
      <c r="D27">
        <v>0.5</v>
      </c>
      <c r="E27" s="2">
        <v>1</v>
      </c>
      <c r="F27" s="2">
        <v>1</v>
      </c>
      <c r="I27" s="2"/>
      <c r="J27" s="2"/>
      <c r="K27" s="2"/>
      <c r="L27" s="2"/>
      <c r="M27" s="2"/>
      <c r="N27" s="2"/>
      <c r="O27">
        <f t="shared" si="0"/>
        <v>6.4984313111986349</v>
      </c>
      <c r="P27" s="6">
        <f t="shared" si="1"/>
        <v>6.4984313111986349</v>
      </c>
      <c r="Q27" s="7">
        <f t="shared" ref="Q27" si="47">SUM(E27:N28)</f>
        <v>4</v>
      </c>
      <c r="R27" s="8">
        <f t="shared" ref="R27" si="48">P27-P28</f>
        <v>3.5988974359530981</v>
      </c>
      <c r="S27" s="8">
        <f t="shared" ref="S27" si="49">NORMDIST(0, R27, SQRT(Q27), TRUE)</f>
        <v>3.5973864515385222E-2</v>
      </c>
      <c r="T27">
        <f t="shared" si="5"/>
        <v>-3.3249625898649917</v>
      </c>
      <c r="AF27" s="3"/>
    </row>
    <row r="28" spans="1:32" x14ac:dyDescent="0.25">
      <c r="A28" s="2" t="s">
        <v>8</v>
      </c>
      <c r="B28" t="s">
        <v>14</v>
      </c>
      <c r="C28" t="s">
        <v>6</v>
      </c>
      <c r="D28">
        <v>74.5</v>
      </c>
      <c r="H28" s="2">
        <v>1</v>
      </c>
      <c r="I28" s="2">
        <v>1</v>
      </c>
      <c r="J28" s="2"/>
      <c r="K28" s="2"/>
      <c r="L28" s="2"/>
      <c r="M28" s="2"/>
      <c r="N28" s="2"/>
      <c r="O28">
        <f t="shared" si="0"/>
        <v>2.8995338752455369</v>
      </c>
      <c r="P28" s="6">
        <f t="shared" si="1"/>
        <v>2.8995338752455369</v>
      </c>
      <c r="Q28" s="7"/>
      <c r="R28" s="8"/>
      <c r="S28" s="8">
        <f t="shared" ref="S28" si="50">1-S27</f>
        <v>0.9640261354846148</v>
      </c>
      <c r="T28">
        <f t="shared" si="5"/>
        <v>-3.6636873240538402E-2</v>
      </c>
      <c r="AF28" s="3"/>
    </row>
    <row r="29" spans="1:32" x14ac:dyDescent="0.25">
      <c r="A29" s="2" t="s">
        <v>8</v>
      </c>
      <c r="B29" t="s">
        <v>4</v>
      </c>
      <c r="C29" t="s">
        <v>5</v>
      </c>
      <c r="D29">
        <v>1</v>
      </c>
      <c r="E29" s="2">
        <v>1</v>
      </c>
      <c r="F29" s="2">
        <v>1</v>
      </c>
      <c r="I29" s="2"/>
      <c r="J29" s="2"/>
      <c r="K29" s="2"/>
      <c r="L29" s="2"/>
      <c r="M29" s="2"/>
      <c r="N29" s="2"/>
      <c r="O29">
        <f t="shared" si="0"/>
        <v>6.4984313111986349</v>
      </c>
      <c r="P29" s="6">
        <f t="shared" si="1"/>
        <v>6.4984313111986349</v>
      </c>
      <c r="Q29" s="7">
        <f t="shared" ref="Q29" si="51">SUM(E29:N30)</f>
        <v>4</v>
      </c>
      <c r="R29" s="8">
        <f t="shared" ref="R29" si="52">P29-P30</f>
        <v>2.8544011717116726</v>
      </c>
      <c r="S29" s="8">
        <f t="shared" ref="S29" si="53">NORMDIST(0, R29, SQRT(Q29), TRUE)</f>
        <v>7.6761042845550798E-2</v>
      </c>
      <c r="T29">
        <f t="shared" si="5"/>
        <v>-2.5670580221408801</v>
      </c>
      <c r="AF29" s="3"/>
    </row>
    <row r="30" spans="1:32" x14ac:dyDescent="0.25">
      <c r="A30" s="2" t="s">
        <v>8</v>
      </c>
      <c r="B30" t="s">
        <v>4</v>
      </c>
      <c r="C30" t="s">
        <v>6</v>
      </c>
      <c r="D30">
        <v>25</v>
      </c>
      <c r="H30" s="2">
        <v>1</v>
      </c>
      <c r="I30" s="2"/>
      <c r="J30" s="2">
        <v>1</v>
      </c>
      <c r="K30" s="2"/>
      <c r="L30" s="2"/>
      <c r="M30" s="2"/>
      <c r="N30" s="2"/>
      <c r="O30">
        <f t="shared" si="0"/>
        <v>3.6440301394869623</v>
      </c>
      <c r="P30" s="6">
        <f t="shared" si="1"/>
        <v>3.6440301394869623</v>
      </c>
      <c r="Q30" s="7"/>
      <c r="R30" s="8"/>
      <c r="S30" s="8">
        <f t="shared" ref="S30" si="54">1-S29</f>
        <v>0.92323895715444926</v>
      </c>
      <c r="T30">
        <f t="shared" si="5"/>
        <v>-7.9867186161018358E-2</v>
      </c>
      <c r="AF30" s="3"/>
    </row>
    <row r="31" spans="1:32" x14ac:dyDescent="0.25">
      <c r="A31" s="2" t="s">
        <v>8</v>
      </c>
      <c r="B31" t="s">
        <v>13</v>
      </c>
      <c r="C31" t="s">
        <v>5</v>
      </c>
      <c r="D31">
        <v>0</v>
      </c>
      <c r="E31" s="2">
        <v>1</v>
      </c>
      <c r="F31" s="2">
        <v>1</v>
      </c>
      <c r="I31" s="2"/>
      <c r="J31" s="2"/>
      <c r="K31" s="2"/>
      <c r="L31" s="2"/>
      <c r="M31" s="2"/>
      <c r="N31" s="2"/>
      <c r="O31">
        <f t="shared" si="0"/>
        <v>6.4984313111986349</v>
      </c>
      <c r="P31" s="6">
        <f t="shared" si="1"/>
        <v>6.4984313111986349</v>
      </c>
      <c r="Q31" s="7">
        <f t="shared" ref="Q31" si="55">SUM(E31:N32)</f>
        <v>4</v>
      </c>
      <c r="R31" s="8">
        <f t="shared" ref="R31" si="56">P31-P32</f>
        <v>1.6950486091768049</v>
      </c>
      <c r="S31" s="8">
        <f t="shared" ref="S31" si="57">NORMDIST(0, R31, SQRT(Q31), TRUE)</f>
        <v>0.19835147294384031</v>
      </c>
      <c r="T31">
        <f t="shared" si="5"/>
        <v>-1.6177147060658044</v>
      </c>
      <c r="AF31" s="3"/>
    </row>
    <row r="32" spans="1:32" x14ac:dyDescent="0.25">
      <c r="A32" s="2" t="s">
        <v>8</v>
      </c>
      <c r="B32" t="s">
        <v>13</v>
      </c>
      <c r="C32" t="s">
        <v>6</v>
      </c>
      <c r="D32">
        <v>11</v>
      </c>
      <c r="H32" s="2">
        <v>1</v>
      </c>
      <c r="I32" s="2"/>
      <c r="J32" s="2"/>
      <c r="K32" s="2">
        <v>1</v>
      </c>
      <c r="L32" s="2"/>
      <c r="M32" s="2"/>
      <c r="N32" s="2"/>
      <c r="O32">
        <f t="shared" si="0"/>
        <v>4.80338270202183</v>
      </c>
      <c r="P32" s="6">
        <f t="shared" si="1"/>
        <v>4.80338270202183</v>
      </c>
      <c r="Q32" s="7"/>
      <c r="R32" s="8"/>
      <c r="S32" s="8">
        <f t="shared" ref="S32" si="58">1-S31</f>
        <v>0.80164852705615974</v>
      </c>
      <c r="T32">
        <f t="shared" si="5"/>
        <v>-0.22108501273916176</v>
      </c>
      <c r="AF32" s="3"/>
    </row>
    <row r="33" spans="1:32" x14ac:dyDescent="0.25">
      <c r="A33" s="2" t="s">
        <v>8</v>
      </c>
      <c r="B33" t="s">
        <v>12</v>
      </c>
      <c r="C33" t="s">
        <v>5</v>
      </c>
      <c r="D33">
        <v>2</v>
      </c>
      <c r="E33" s="2">
        <v>1</v>
      </c>
      <c r="F33" s="2">
        <v>1</v>
      </c>
      <c r="I33" s="2"/>
      <c r="J33" s="2"/>
      <c r="K33" s="2"/>
      <c r="L33" s="2"/>
      <c r="M33" s="2"/>
      <c r="N33" s="2"/>
      <c r="O33">
        <f t="shared" si="0"/>
        <v>6.4984313111986349</v>
      </c>
      <c r="P33" s="6">
        <f t="shared" si="1"/>
        <v>6.4984313111986349</v>
      </c>
      <c r="Q33" s="7">
        <f t="shared" ref="Q33" si="59">SUM(E33:N34)</f>
        <v>4</v>
      </c>
      <c r="R33" s="8">
        <f t="shared" ref="R33" si="60">P33-P34</f>
        <v>1.5682854072020147</v>
      </c>
      <c r="S33" s="8">
        <f t="shared" ref="S33" si="61">NORMDIST(0, R33, SQRT(Q33), TRUE)</f>
        <v>0.21647819027370202</v>
      </c>
      <c r="T33">
        <f t="shared" si="5"/>
        <v>-1.5302654743797925</v>
      </c>
      <c r="AF33" s="3"/>
    </row>
    <row r="34" spans="1:32" x14ac:dyDescent="0.25">
      <c r="A34" s="2" t="s">
        <v>8</v>
      </c>
      <c r="B34" t="s">
        <v>12</v>
      </c>
      <c r="C34" t="s">
        <v>6</v>
      </c>
      <c r="D34">
        <v>20</v>
      </c>
      <c r="H34" s="2">
        <v>1</v>
      </c>
      <c r="I34" s="2"/>
      <c r="J34" s="2"/>
      <c r="K34" s="2"/>
      <c r="L34" s="2">
        <v>1</v>
      </c>
      <c r="M34" s="2"/>
      <c r="N34" s="2"/>
      <c r="O34">
        <f t="shared" si="0"/>
        <v>4.9301459039966202</v>
      </c>
      <c r="P34" s="6">
        <f t="shared" si="1"/>
        <v>4.9301459039966202</v>
      </c>
      <c r="Q34" s="7"/>
      <c r="R34" s="8"/>
      <c r="S34" s="8">
        <f t="shared" ref="S34" si="62">1-S33</f>
        <v>0.78352180972629792</v>
      </c>
      <c r="T34">
        <f t="shared" si="5"/>
        <v>-0.24395638129231206</v>
      </c>
      <c r="AF34" s="3"/>
    </row>
    <row r="35" spans="1:32" x14ac:dyDescent="0.25">
      <c r="A35" s="2" t="s">
        <v>8</v>
      </c>
      <c r="B35" t="s">
        <v>15</v>
      </c>
      <c r="C35" t="s">
        <v>5</v>
      </c>
      <c r="D35">
        <v>9.5</v>
      </c>
      <c r="E35" s="2">
        <v>1</v>
      </c>
      <c r="F35" s="2">
        <v>1</v>
      </c>
      <c r="I35" s="2"/>
      <c r="J35" s="2"/>
      <c r="K35" s="2"/>
      <c r="L35" s="2"/>
      <c r="M35" s="2"/>
      <c r="N35" s="2"/>
      <c r="O35">
        <f t="shared" si="0"/>
        <v>6.4984313111986349</v>
      </c>
      <c r="P35" s="6">
        <f t="shared" si="1"/>
        <v>6.4984313111986349</v>
      </c>
      <c r="Q35" s="7">
        <f t="shared" ref="Q35" si="63">SUM(E35:N36)</f>
        <v>4</v>
      </c>
      <c r="R35" s="8">
        <f t="shared" ref="R35" si="64">P35-P36</f>
        <v>0.19703022788364954</v>
      </c>
      <c r="S35" s="8">
        <f t="shared" ref="S35" si="65">NORMDIST(0, R35, SQRT(Q35), TRUE)</f>
        <v>0.46076163557378247</v>
      </c>
      <c r="T35">
        <f t="shared" si="5"/>
        <v>-0.77487442919972438</v>
      </c>
      <c r="AF35" s="3"/>
    </row>
    <row r="36" spans="1:32" x14ac:dyDescent="0.25">
      <c r="A36" s="2" t="s">
        <v>8</v>
      </c>
      <c r="B36" t="s">
        <v>15</v>
      </c>
      <c r="C36" t="s">
        <v>6</v>
      </c>
      <c r="D36">
        <v>9.5</v>
      </c>
      <c r="H36" s="2">
        <v>1</v>
      </c>
      <c r="I36" s="2"/>
      <c r="J36" s="2"/>
      <c r="K36" s="2"/>
      <c r="L36" s="2"/>
      <c r="M36" s="2">
        <v>1</v>
      </c>
      <c r="N36" s="2"/>
      <c r="O36">
        <f t="shared" si="0"/>
        <v>6.3014010833149854</v>
      </c>
      <c r="P36" s="6">
        <f t="shared" si="1"/>
        <v>6.3014010833149854</v>
      </c>
      <c r="Q36" s="7"/>
      <c r="R36" s="8"/>
      <c r="S36" s="8">
        <f t="shared" ref="S36" si="66">1-S35</f>
        <v>0.53923836442621753</v>
      </c>
      <c r="T36">
        <f t="shared" si="5"/>
        <v>-0.61759757127303183</v>
      </c>
      <c r="AF36" s="3"/>
    </row>
    <row r="37" spans="1:32" x14ac:dyDescent="0.25">
      <c r="A37" s="2" t="s">
        <v>8</v>
      </c>
      <c r="B37" t="s">
        <v>16</v>
      </c>
      <c r="C37" t="s">
        <v>5</v>
      </c>
      <c r="D37">
        <v>5</v>
      </c>
      <c r="E37" s="2">
        <v>1</v>
      </c>
      <c r="F37" s="2">
        <v>1</v>
      </c>
      <c r="I37" s="2"/>
      <c r="J37" s="2"/>
      <c r="K37" s="2"/>
      <c r="L37" s="2"/>
      <c r="M37" s="2"/>
      <c r="N37" s="2"/>
      <c r="O37">
        <f t="shared" si="0"/>
        <v>6.4984313111986349</v>
      </c>
      <c r="P37" s="6">
        <f t="shared" si="1"/>
        <v>6.4984313111986349</v>
      </c>
      <c r="Q37" s="7">
        <f t="shared" ref="Q37" si="67">SUM(E37:N38)</f>
        <v>4</v>
      </c>
      <c r="R37" s="8">
        <f t="shared" ref="R37" si="68">P37-P38</f>
        <v>-1.5921255142413884</v>
      </c>
      <c r="S37" s="8">
        <f t="shared" ref="S37" si="69">NORMDIST(0, R37, SQRT(Q37), TRUE)</f>
        <v>0.78700222017400134</v>
      </c>
      <c r="T37">
        <f t="shared" si="5"/>
        <v>-0.23952420950899084</v>
      </c>
      <c r="AF37" s="3"/>
    </row>
    <row r="38" spans="1:32" x14ac:dyDescent="0.25">
      <c r="A38" s="2" t="s">
        <v>8</v>
      </c>
      <c r="B38" t="s">
        <v>16</v>
      </c>
      <c r="C38" t="s">
        <v>6</v>
      </c>
      <c r="D38">
        <v>2</v>
      </c>
      <c r="H38" s="2">
        <v>1</v>
      </c>
      <c r="I38" s="2"/>
      <c r="J38" s="2"/>
      <c r="K38" s="2"/>
      <c r="L38" s="2"/>
      <c r="M38" s="2"/>
      <c r="N38" s="2">
        <v>1</v>
      </c>
      <c r="O38">
        <f t="shared" si="0"/>
        <v>8.0905568254400233</v>
      </c>
      <c r="P38" s="6">
        <f t="shared" si="1"/>
        <v>8.0905568254400233</v>
      </c>
      <c r="Q38" s="7"/>
      <c r="R38" s="8"/>
      <c r="S38" s="8">
        <f t="shared" ref="S38" si="70">1-S37</f>
        <v>0.21299777982599866</v>
      </c>
      <c r="T38">
        <f t="shared" si="5"/>
        <v>-1.5464735366791544</v>
      </c>
      <c r="AF38" s="3"/>
    </row>
    <row r="39" spans="1:32" x14ac:dyDescent="0.25">
      <c r="A39" s="2" t="s">
        <v>9</v>
      </c>
      <c r="B39" t="s">
        <v>14</v>
      </c>
      <c r="C39" t="s">
        <v>5</v>
      </c>
      <c r="D39">
        <v>6</v>
      </c>
      <c r="E39" s="2">
        <v>1</v>
      </c>
      <c r="I39" s="2"/>
      <c r="J39" s="2"/>
      <c r="K39" s="2"/>
      <c r="L39" s="2"/>
      <c r="M39" s="2"/>
      <c r="N39" s="2"/>
      <c r="O39">
        <f t="shared" si="0"/>
        <v>2.0295412725366964</v>
      </c>
      <c r="P39" s="6">
        <f t="shared" si="1"/>
        <v>2.0295412725366964</v>
      </c>
      <c r="Q39" s="7">
        <f t="shared" ref="Q39" si="71">SUM(E39:N40)</f>
        <v>2</v>
      </c>
      <c r="R39" s="8">
        <f t="shared" ref="R39" si="72">P39-P40</f>
        <v>2.0295412725366964</v>
      </c>
      <c r="S39" s="8">
        <f t="shared" ref="S39" si="73">NORMDIST(0, R39, SQRT(Q39), TRUE)</f>
        <v>7.562896037814805E-2</v>
      </c>
      <c r="T39">
        <f t="shared" si="5"/>
        <v>-2.5819159953656521</v>
      </c>
    </row>
    <row r="40" spans="1:32" x14ac:dyDescent="0.25">
      <c r="A40" s="2" t="s">
        <v>9</v>
      </c>
      <c r="B40" t="s">
        <v>14</v>
      </c>
      <c r="C40" t="s">
        <v>6</v>
      </c>
      <c r="D40">
        <v>66</v>
      </c>
      <c r="I40" s="2">
        <v>1</v>
      </c>
      <c r="J40" s="2"/>
      <c r="K40" s="2"/>
      <c r="L40" s="2"/>
      <c r="M40" s="2"/>
      <c r="N40" s="2"/>
      <c r="O40">
        <f t="shared" si="0"/>
        <v>0</v>
      </c>
      <c r="P40" s="6">
        <f t="shared" si="1"/>
        <v>0</v>
      </c>
      <c r="Q40" s="7"/>
      <c r="R40" s="8"/>
      <c r="S40" s="8">
        <f t="shared" ref="S40" si="74">1-S39</f>
        <v>0.92437103962185196</v>
      </c>
      <c r="T40">
        <f t="shared" si="5"/>
        <v>-7.8641729910995134E-2</v>
      </c>
    </row>
    <row r="41" spans="1:32" x14ac:dyDescent="0.25">
      <c r="A41" s="2" t="s">
        <v>9</v>
      </c>
      <c r="B41" t="s">
        <v>4</v>
      </c>
      <c r="C41" t="s">
        <v>5</v>
      </c>
      <c r="D41">
        <v>5.5</v>
      </c>
      <c r="E41" s="2">
        <v>1</v>
      </c>
      <c r="I41" s="2"/>
      <c r="J41" s="2"/>
      <c r="K41" s="2"/>
      <c r="L41" s="2"/>
      <c r="M41" s="2"/>
      <c r="N41" s="2"/>
      <c r="O41">
        <f t="shared" si="0"/>
        <v>2.0295412725366964</v>
      </c>
      <c r="P41" s="6">
        <f t="shared" si="1"/>
        <v>2.0295412725366964</v>
      </c>
      <c r="Q41" s="7">
        <f t="shared" ref="Q41" si="75">SUM(E41:N42)</f>
        <v>2</v>
      </c>
      <c r="R41" s="8">
        <f t="shared" ref="R41" si="76">P41-P42</f>
        <v>1.2850450082952709</v>
      </c>
      <c r="S41" s="8">
        <f t="shared" ref="S41" si="77">NORMDIST(0, R41, SQRT(Q41), TRUE)</f>
        <v>0.18176374581918175</v>
      </c>
      <c r="T41">
        <f t="shared" si="5"/>
        <v>-1.7050475350614531</v>
      </c>
    </row>
    <row r="42" spans="1:32" x14ac:dyDescent="0.25">
      <c r="A42" s="2" t="s">
        <v>9</v>
      </c>
      <c r="B42" t="s">
        <v>4</v>
      </c>
      <c r="C42" t="s">
        <v>6</v>
      </c>
      <c r="D42">
        <v>29.5</v>
      </c>
      <c r="I42" s="2"/>
      <c r="J42" s="2">
        <v>1</v>
      </c>
      <c r="K42" s="2"/>
      <c r="L42" s="2"/>
      <c r="M42" s="2"/>
      <c r="N42" s="2"/>
      <c r="O42">
        <f t="shared" si="0"/>
        <v>0.74449626424142545</v>
      </c>
      <c r="P42" s="6">
        <f t="shared" si="1"/>
        <v>0.74449626424142545</v>
      </c>
      <c r="Q42" s="7"/>
      <c r="R42" s="8"/>
      <c r="S42" s="8">
        <f t="shared" ref="S42" si="78">1-S41</f>
        <v>0.81823625418081825</v>
      </c>
      <c r="T42">
        <f t="shared" si="5"/>
        <v>-0.20060416478769882</v>
      </c>
    </row>
    <row r="43" spans="1:32" x14ac:dyDescent="0.25">
      <c r="A43" s="2" t="s">
        <v>9</v>
      </c>
      <c r="B43" t="s">
        <v>13</v>
      </c>
      <c r="C43" t="s">
        <v>5</v>
      </c>
      <c r="D43">
        <v>6</v>
      </c>
      <c r="E43" s="2">
        <v>1</v>
      </c>
      <c r="I43" s="2"/>
      <c r="J43" s="2"/>
      <c r="K43" s="2"/>
      <c r="L43" s="2"/>
      <c r="M43" s="2"/>
      <c r="N43" s="2"/>
      <c r="O43">
        <f t="shared" si="0"/>
        <v>2.0295412725366964</v>
      </c>
      <c r="P43" s="6">
        <f t="shared" si="1"/>
        <v>2.0295412725366964</v>
      </c>
      <c r="Q43" s="7">
        <f t="shared" ref="Q43" si="79">SUM(E43:N44)</f>
        <v>2</v>
      </c>
      <c r="R43" s="8">
        <f t="shared" ref="R43" si="80">P43-P44</f>
        <v>0.12569244576040317</v>
      </c>
      <c r="S43" s="8">
        <f t="shared" ref="S43" si="81">NORMDIST(0, R43, SQRT(Q43), TRUE)</f>
        <v>0.46458944155462345</v>
      </c>
      <c r="T43">
        <f t="shared" si="5"/>
        <v>-0.76660118478735517</v>
      </c>
    </row>
    <row r="44" spans="1:32" x14ac:dyDescent="0.25">
      <c r="A44" s="2" t="s">
        <v>9</v>
      </c>
      <c r="B44" t="s">
        <v>13</v>
      </c>
      <c r="C44" t="s">
        <v>6</v>
      </c>
      <c r="D44">
        <v>6</v>
      </c>
      <c r="I44" s="2"/>
      <c r="J44" s="2"/>
      <c r="K44" s="2">
        <v>1</v>
      </c>
      <c r="L44" s="2"/>
      <c r="M44" s="2"/>
      <c r="N44" s="2"/>
      <c r="O44">
        <f t="shared" si="0"/>
        <v>1.9038488267762932</v>
      </c>
      <c r="P44" s="6">
        <f t="shared" si="1"/>
        <v>1.9038488267762932</v>
      </c>
      <c r="Q44" s="7"/>
      <c r="R44" s="8"/>
      <c r="S44" s="8">
        <f t="shared" ref="S44" si="82">1-S43</f>
        <v>0.53541055844537655</v>
      </c>
      <c r="T44">
        <f t="shared" si="5"/>
        <v>-0.6247214274228402</v>
      </c>
    </row>
    <row r="45" spans="1:32" x14ac:dyDescent="0.25">
      <c r="A45" s="2" t="s">
        <v>9</v>
      </c>
      <c r="B45" t="s">
        <v>12</v>
      </c>
      <c r="C45" t="s">
        <v>5</v>
      </c>
      <c r="D45">
        <v>21.5</v>
      </c>
      <c r="E45" s="2">
        <v>1</v>
      </c>
      <c r="I45" s="2"/>
      <c r="J45" s="2"/>
      <c r="K45" s="2"/>
      <c r="L45" s="2"/>
      <c r="M45" s="2"/>
      <c r="N45" s="2"/>
      <c r="O45">
        <f t="shared" si="0"/>
        <v>2.0295412725366964</v>
      </c>
      <c r="P45" s="6">
        <f t="shared" si="1"/>
        <v>2.0295412725366964</v>
      </c>
      <c r="Q45" s="7">
        <f t="shared" ref="Q45" si="83">SUM(E45:N46)</f>
        <v>2</v>
      </c>
      <c r="R45" s="8">
        <f t="shared" ref="R45" si="84">P45-P46</f>
        <v>-1.0707562143870142E-3</v>
      </c>
      <c r="S45" s="8">
        <f t="shared" ref="S45" si="85">NORMDIST(0, R45, SQRT(Q45), TRUE)</f>
        <v>0.5003020547224788</v>
      </c>
      <c r="T45">
        <f t="shared" si="5"/>
        <v>-0.69254325351564217</v>
      </c>
    </row>
    <row r="46" spans="1:32" x14ac:dyDescent="0.25">
      <c r="A46" s="2" t="s">
        <v>9</v>
      </c>
      <c r="B46" t="s">
        <v>12</v>
      </c>
      <c r="C46" t="s">
        <v>6</v>
      </c>
      <c r="D46">
        <v>16.5</v>
      </c>
      <c r="I46" s="2"/>
      <c r="J46" s="2"/>
      <c r="K46" s="2"/>
      <c r="L46" s="2">
        <v>1</v>
      </c>
      <c r="M46" s="2"/>
      <c r="N46" s="2"/>
      <c r="O46">
        <f t="shared" si="0"/>
        <v>2.0306120287510834</v>
      </c>
      <c r="P46" s="6">
        <f t="shared" si="1"/>
        <v>2.0306120287510834</v>
      </c>
      <c r="Q46" s="7"/>
      <c r="R46" s="8"/>
      <c r="S46" s="8">
        <f t="shared" ref="S46" si="86">1-S45</f>
        <v>0.4996979452775212</v>
      </c>
      <c r="T46">
        <f t="shared" si="5"/>
        <v>-0.69375147255253655</v>
      </c>
    </row>
    <row r="47" spans="1:32" x14ac:dyDescent="0.25">
      <c r="A47" s="2" t="s">
        <v>9</v>
      </c>
      <c r="B47" t="s">
        <v>15</v>
      </c>
      <c r="C47" t="s">
        <v>5</v>
      </c>
      <c r="D47">
        <v>30</v>
      </c>
      <c r="E47" s="2">
        <v>1</v>
      </c>
      <c r="I47" s="2"/>
      <c r="J47" s="2"/>
      <c r="K47" s="2"/>
      <c r="L47" s="2"/>
      <c r="M47" s="2"/>
      <c r="N47" s="2"/>
      <c r="O47">
        <f t="shared" si="0"/>
        <v>2.0295412725366964</v>
      </c>
      <c r="P47" s="6">
        <f t="shared" si="1"/>
        <v>2.0295412725366964</v>
      </c>
      <c r="Q47" s="7">
        <f t="shared" ref="Q47" si="87">SUM(E47:N48)</f>
        <v>2</v>
      </c>
      <c r="R47" s="8">
        <f t="shared" ref="R47" si="88">P47-P48</f>
        <v>-1.3723259355327522</v>
      </c>
      <c r="S47" s="8">
        <f t="shared" ref="S47" si="89">NORMDIST(0, R47, SQRT(Q47), TRUE)</f>
        <v>0.83407168590048075</v>
      </c>
      <c r="T47">
        <f t="shared" si="5"/>
        <v>-0.18143592600012773</v>
      </c>
    </row>
    <row r="48" spans="1:32" x14ac:dyDescent="0.25">
      <c r="A48" s="2" t="s">
        <v>9</v>
      </c>
      <c r="B48" t="s">
        <v>15</v>
      </c>
      <c r="C48" t="s">
        <v>6</v>
      </c>
      <c r="D48">
        <v>15</v>
      </c>
      <c r="I48" s="2"/>
      <c r="J48" s="2"/>
      <c r="K48" s="2"/>
      <c r="L48" s="2"/>
      <c r="M48" s="2">
        <v>1</v>
      </c>
      <c r="N48" s="2"/>
      <c r="O48">
        <f t="shared" si="0"/>
        <v>3.4018672080694485</v>
      </c>
      <c r="P48" s="6">
        <f t="shared" si="1"/>
        <v>3.4018672080694485</v>
      </c>
      <c r="Q48" s="7"/>
      <c r="R48" s="8"/>
      <c r="S48" s="8">
        <f t="shared" ref="S48" si="90">1-S47</f>
        <v>0.16592831409951925</v>
      </c>
      <c r="T48">
        <f t="shared" si="5"/>
        <v>-1.7961994266705181</v>
      </c>
    </row>
    <row r="49" spans="1:20" x14ac:dyDescent="0.25">
      <c r="A49" s="2" t="s">
        <v>9</v>
      </c>
      <c r="B49" t="s">
        <v>16</v>
      </c>
      <c r="C49" t="s">
        <v>5</v>
      </c>
      <c r="D49">
        <v>17.5</v>
      </c>
      <c r="E49" s="2">
        <v>1</v>
      </c>
      <c r="I49" s="2"/>
      <c r="J49" s="2"/>
      <c r="K49" s="2"/>
      <c r="L49" s="2"/>
      <c r="M49" s="2"/>
      <c r="N49" s="2"/>
      <c r="O49">
        <f t="shared" si="0"/>
        <v>2.0295412725366964</v>
      </c>
      <c r="P49" s="6">
        <f t="shared" si="1"/>
        <v>2.0295412725366964</v>
      </c>
      <c r="Q49" s="7">
        <f t="shared" ref="Q49" si="91">SUM(E49:N50)</f>
        <v>2</v>
      </c>
      <c r="R49" s="8">
        <f t="shared" ref="R49" si="92">P49-P50</f>
        <v>-3.1614816776577905</v>
      </c>
      <c r="S49" s="8">
        <f t="shared" ref="S49" si="93">NORMDIST(0, R49, SQRT(Q49), TRUE)</f>
        <v>0.98730789748627035</v>
      </c>
      <c r="T49">
        <f t="shared" si="5"/>
        <v>-1.2773335322208824E-2</v>
      </c>
    </row>
    <row r="50" spans="1:20" x14ac:dyDescent="0.25">
      <c r="A50" s="2" t="s">
        <v>9</v>
      </c>
      <c r="B50" t="s">
        <v>16</v>
      </c>
      <c r="C50" t="s">
        <v>6</v>
      </c>
      <c r="D50">
        <v>1.5</v>
      </c>
      <c r="I50" s="2"/>
      <c r="J50" s="2"/>
      <c r="K50" s="2"/>
      <c r="L50" s="2"/>
      <c r="M50" s="2"/>
      <c r="N50" s="2">
        <v>1</v>
      </c>
      <c r="O50">
        <f t="shared" si="0"/>
        <v>5.1910229501944869</v>
      </c>
      <c r="P50" s="6">
        <f t="shared" si="1"/>
        <v>5.1910229501944869</v>
      </c>
      <c r="Q50" s="7"/>
      <c r="R50" s="8"/>
      <c r="S50" s="8">
        <f t="shared" ref="S50" si="94">1-S49</f>
        <v>1.2692102513729653E-2</v>
      </c>
      <c r="T50">
        <f t="shared" si="5"/>
        <v>-4.3667753282586945</v>
      </c>
    </row>
    <row r="51" spans="1:20" x14ac:dyDescent="0.25">
      <c r="A51" s="2" t="s">
        <v>10</v>
      </c>
      <c r="B51" t="s">
        <v>14</v>
      </c>
      <c r="C51" t="s">
        <v>5</v>
      </c>
      <c r="D51">
        <v>3</v>
      </c>
      <c r="E51" s="2">
        <v>1</v>
      </c>
      <c r="I51" s="2"/>
      <c r="J51" s="2"/>
      <c r="K51" s="2"/>
      <c r="L51" s="2"/>
      <c r="M51" s="2"/>
      <c r="N51" s="2"/>
      <c r="O51">
        <f t="shared" si="0"/>
        <v>2.0295412725366964</v>
      </c>
      <c r="P51" s="6">
        <f t="shared" si="1"/>
        <v>2.0295412725366964</v>
      </c>
      <c r="Q51" s="7">
        <f t="shared" ref="Q51" si="95">SUM(E51:N52)</f>
        <v>3</v>
      </c>
      <c r="R51" s="8">
        <f t="shared" ref="R51" si="96">P51-P52</f>
        <v>0.14189155845315349</v>
      </c>
      <c r="S51" s="8">
        <f t="shared" ref="S51" si="97">NORMDIST(0, R51, SQRT(Q51), TRUE)</f>
        <v>0.46735471601259221</v>
      </c>
      <c r="T51">
        <f t="shared" si="5"/>
        <v>-0.76066674643924526</v>
      </c>
    </row>
    <row r="52" spans="1:20" x14ac:dyDescent="0.25">
      <c r="A52" s="2" t="s">
        <v>10</v>
      </c>
      <c r="B52" t="s">
        <v>14</v>
      </c>
      <c r="C52" t="s">
        <v>6</v>
      </c>
      <c r="D52">
        <v>7</v>
      </c>
      <c r="G52" s="2">
        <v>1</v>
      </c>
      <c r="I52" s="2">
        <v>1</v>
      </c>
      <c r="J52" s="2"/>
      <c r="K52" s="2"/>
      <c r="L52" s="2"/>
      <c r="M52" s="2"/>
      <c r="N52" s="2"/>
      <c r="O52">
        <f t="shared" si="0"/>
        <v>1.8876497140835429</v>
      </c>
      <c r="P52" s="6">
        <f t="shared" si="1"/>
        <v>1.8876497140835429</v>
      </c>
      <c r="Q52" s="7"/>
      <c r="R52" s="8"/>
      <c r="S52" s="8">
        <f t="shared" ref="S52" si="98">1-S51</f>
        <v>0.53264528398740785</v>
      </c>
      <c r="T52">
        <f t="shared" si="5"/>
        <v>-0.62989958483175434</v>
      </c>
    </row>
    <row r="53" spans="1:20" x14ac:dyDescent="0.25">
      <c r="A53" s="2" t="s">
        <v>10</v>
      </c>
      <c r="B53" t="s">
        <v>4</v>
      </c>
      <c r="C53" t="s">
        <v>5</v>
      </c>
      <c r="D53">
        <v>7</v>
      </c>
      <c r="E53" s="2">
        <v>1</v>
      </c>
      <c r="I53" s="2"/>
      <c r="J53" s="2"/>
      <c r="K53" s="2"/>
      <c r="L53" s="2"/>
      <c r="M53" s="2"/>
      <c r="N53" s="2"/>
      <c r="O53">
        <f t="shared" si="0"/>
        <v>2.0295412725366964</v>
      </c>
      <c r="P53" s="6">
        <f t="shared" si="1"/>
        <v>2.0295412725366964</v>
      </c>
      <c r="Q53" s="7">
        <f t="shared" ref="Q53" si="99">SUM(E53:N54)</f>
        <v>3</v>
      </c>
      <c r="R53" s="8">
        <f t="shared" ref="R53" si="100">P53-P54</f>
        <v>-0.60260470578827174</v>
      </c>
      <c r="S53" s="8">
        <f t="shared" ref="S53" si="101">NORMDIST(0, R53, SQRT(Q53), TRUE)</f>
        <v>0.63604761047457492</v>
      </c>
      <c r="T53">
        <f t="shared" si="5"/>
        <v>-0.45248185920707473</v>
      </c>
    </row>
    <row r="54" spans="1:20" x14ac:dyDescent="0.25">
      <c r="A54" s="2" t="s">
        <v>10</v>
      </c>
      <c r="B54" t="s">
        <v>4</v>
      </c>
      <c r="C54" t="s">
        <v>6</v>
      </c>
      <c r="D54">
        <v>3</v>
      </c>
      <c r="G54" s="2">
        <v>1</v>
      </c>
      <c r="I54" s="2"/>
      <c r="J54" s="2">
        <v>1</v>
      </c>
      <c r="K54" s="2"/>
      <c r="L54" s="2"/>
      <c r="M54" s="2"/>
      <c r="N54" s="2"/>
      <c r="O54">
        <f t="shared" si="0"/>
        <v>2.6321459783249681</v>
      </c>
      <c r="P54" s="6">
        <f t="shared" si="1"/>
        <v>2.6321459783249681</v>
      </c>
      <c r="Q54" s="7"/>
      <c r="R54" s="8"/>
      <c r="S54" s="8">
        <f t="shared" ref="S54" si="102">1-S53</f>
        <v>0.36395238952542508</v>
      </c>
      <c r="T54">
        <f t="shared" si="5"/>
        <v>-1.0107322179072757</v>
      </c>
    </row>
    <row r="55" spans="1:20" x14ac:dyDescent="0.25">
      <c r="A55" s="2" t="s">
        <v>10</v>
      </c>
      <c r="B55" t="s">
        <v>13</v>
      </c>
      <c r="C55" t="s">
        <v>5</v>
      </c>
      <c r="D55">
        <v>12</v>
      </c>
      <c r="E55" s="2">
        <v>1</v>
      </c>
      <c r="I55" s="2"/>
      <c r="J55" s="2"/>
      <c r="K55" s="2"/>
      <c r="L55" s="2"/>
      <c r="M55" s="2"/>
      <c r="N55" s="2"/>
      <c r="O55">
        <f t="shared" si="0"/>
        <v>2.0295412725366964</v>
      </c>
      <c r="P55" s="6">
        <f t="shared" si="1"/>
        <v>2.0295412725366964</v>
      </c>
      <c r="Q55" s="7">
        <f t="shared" ref="Q55" si="103">SUM(E55:N56)</f>
        <v>3</v>
      </c>
      <c r="R55" s="8">
        <f t="shared" ref="R55" si="104">P55-P56</f>
        <v>-1.7619572683231395</v>
      </c>
      <c r="S55" s="8">
        <f t="shared" ref="S55" si="105">NORMDIST(0, R55, SQRT(Q55), TRUE)</f>
        <v>0.84548666651183513</v>
      </c>
      <c r="T55">
        <f t="shared" si="5"/>
        <v>-0.16784288071245554</v>
      </c>
    </row>
    <row r="56" spans="1:20" x14ac:dyDescent="0.25">
      <c r="A56" s="2" t="s">
        <v>10</v>
      </c>
      <c r="B56" t="s">
        <v>13</v>
      </c>
      <c r="C56" t="s">
        <v>6</v>
      </c>
      <c r="D56">
        <v>0</v>
      </c>
      <c r="G56" s="2">
        <v>1</v>
      </c>
      <c r="I56" s="2"/>
      <c r="J56" s="2"/>
      <c r="K56" s="2">
        <v>1</v>
      </c>
      <c r="L56" s="2"/>
      <c r="M56" s="2"/>
      <c r="N56" s="2"/>
      <c r="O56">
        <f t="shared" si="0"/>
        <v>3.7914985408598358</v>
      </c>
      <c r="P56" s="6">
        <f t="shared" si="1"/>
        <v>3.7914985408598358</v>
      </c>
      <c r="Q56" s="7"/>
      <c r="R56" s="8"/>
      <c r="S56" s="8">
        <f t="shared" ref="S56" si="106">1-S55</f>
        <v>0.15451333348816487</v>
      </c>
      <c r="T56">
        <f t="shared" si="5"/>
        <v>-1.8674748854737737</v>
      </c>
    </row>
    <row r="57" spans="1:20" x14ac:dyDescent="0.25">
      <c r="A57" s="2" t="s">
        <v>10</v>
      </c>
      <c r="B57" t="s">
        <v>12</v>
      </c>
      <c r="C57" t="s">
        <v>5</v>
      </c>
      <c r="D57">
        <v>12</v>
      </c>
      <c r="E57" s="2">
        <v>1</v>
      </c>
      <c r="I57" s="2"/>
      <c r="J57" s="2"/>
      <c r="K57" s="2"/>
      <c r="L57" s="2"/>
      <c r="M57" s="2"/>
      <c r="N57" s="2"/>
      <c r="O57">
        <f t="shared" si="0"/>
        <v>2.0295412725366964</v>
      </c>
      <c r="P57" s="6">
        <f t="shared" si="1"/>
        <v>2.0295412725366964</v>
      </c>
      <c r="Q57" s="7">
        <f t="shared" ref="Q57" si="107">SUM(E57:N58)</f>
        <v>3</v>
      </c>
      <c r="R57" s="8">
        <f t="shared" ref="R57" si="108">P57-P58</f>
        <v>-1.8887204702979297</v>
      </c>
      <c r="S57" s="8">
        <f t="shared" ref="S57" si="109">NORMDIST(0, R57, SQRT(Q57), TRUE)</f>
        <v>0.86224323680102555</v>
      </c>
      <c r="T57">
        <f t="shared" si="5"/>
        <v>-0.14821787085958946</v>
      </c>
    </row>
    <row r="58" spans="1:20" x14ac:dyDescent="0.25">
      <c r="A58" s="2" t="s">
        <v>10</v>
      </c>
      <c r="B58" t="s">
        <v>12</v>
      </c>
      <c r="C58" t="s">
        <v>6</v>
      </c>
      <c r="D58">
        <v>1</v>
      </c>
      <c r="G58" s="2">
        <v>1</v>
      </c>
      <c r="I58" s="2"/>
      <c r="J58" s="2"/>
      <c r="K58" s="2"/>
      <c r="L58" s="2">
        <v>1</v>
      </c>
      <c r="M58" s="2"/>
      <c r="N58" s="2"/>
      <c r="O58">
        <f t="shared" si="0"/>
        <v>3.918261742834626</v>
      </c>
      <c r="P58" s="6">
        <f t="shared" si="1"/>
        <v>3.918261742834626</v>
      </c>
      <c r="Q58" s="7"/>
      <c r="R58" s="8"/>
      <c r="S58" s="8">
        <f t="shared" ref="S58" si="110">1-S57</f>
        <v>0.13775676319897445</v>
      </c>
      <c r="T58">
        <f t="shared" si="5"/>
        <v>-1.9822657345211541</v>
      </c>
    </row>
    <row r="59" spans="1:20" x14ac:dyDescent="0.25">
      <c r="A59" s="2" t="s">
        <v>10</v>
      </c>
      <c r="B59" t="s">
        <v>15</v>
      </c>
      <c r="C59" t="s">
        <v>5</v>
      </c>
      <c r="D59">
        <v>17</v>
      </c>
      <c r="E59" s="2">
        <v>1</v>
      </c>
      <c r="I59" s="2"/>
      <c r="J59" s="2"/>
      <c r="K59" s="2"/>
      <c r="L59" s="2"/>
      <c r="M59" s="2"/>
      <c r="N59" s="2"/>
      <c r="O59">
        <f t="shared" si="0"/>
        <v>2.0295412725366964</v>
      </c>
      <c r="P59" s="6">
        <f t="shared" si="1"/>
        <v>2.0295412725366964</v>
      </c>
      <c r="Q59" s="7">
        <f t="shared" ref="Q59" si="111">SUM(E59:N60)</f>
        <v>3</v>
      </c>
      <c r="R59" s="8">
        <f t="shared" ref="R59" si="112">P59-P60</f>
        <v>-3.2599756496162948</v>
      </c>
      <c r="S59" s="8">
        <f t="shared" ref="S59" si="113">NORMDIST(0, R59, SQRT(Q59), TRUE)</f>
        <v>0.97009202586667453</v>
      </c>
      <c r="T59">
        <f t="shared" si="5"/>
        <v>-3.0364339957275208E-2</v>
      </c>
    </row>
    <row r="60" spans="1:20" x14ac:dyDescent="0.25">
      <c r="A60" s="2" t="s">
        <v>10</v>
      </c>
      <c r="B60" t="s">
        <v>15</v>
      </c>
      <c r="C60" t="s">
        <v>6</v>
      </c>
      <c r="D60">
        <v>1</v>
      </c>
      <c r="G60" s="2">
        <v>1</v>
      </c>
      <c r="I60" s="2"/>
      <c r="J60" s="2"/>
      <c r="K60" s="2"/>
      <c r="L60" s="2"/>
      <c r="M60" s="2">
        <v>1</v>
      </c>
      <c r="N60" s="2"/>
      <c r="O60">
        <f t="shared" si="0"/>
        <v>5.2895169221529912</v>
      </c>
      <c r="P60" s="6">
        <f t="shared" si="1"/>
        <v>5.2895169221529912</v>
      </c>
      <c r="Q60" s="7"/>
      <c r="R60" s="8"/>
      <c r="S60" s="8">
        <f t="shared" ref="S60" si="114">1-S59</f>
        <v>2.9907974133325466E-2</v>
      </c>
      <c r="T60">
        <f t="shared" si="5"/>
        <v>-3.5096301407196089</v>
      </c>
    </row>
    <row r="61" spans="1:20" x14ac:dyDescent="0.25">
      <c r="A61" s="2" t="s">
        <v>10</v>
      </c>
      <c r="B61" t="s">
        <v>16</v>
      </c>
      <c r="C61" t="s">
        <v>5</v>
      </c>
      <c r="D61">
        <v>7</v>
      </c>
      <c r="E61" s="2">
        <v>1</v>
      </c>
      <c r="I61" s="2"/>
      <c r="J61" s="2"/>
      <c r="K61" s="2"/>
      <c r="L61" s="2"/>
      <c r="M61" s="2"/>
      <c r="N61" s="2"/>
      <c r="O61">
        <f t="shared" si="0"/>
        <v>2.0295412725366964</v>
      </c>
      <c r="P61" s="6">
        <f t="shared" si="1"/>
        <v>2.0295412725366964</v>
      </c>
      <c r="Q61" s="7">
        <f t="shared" ref="Q61" si="115">SUM(E61:N62)</f>
        <v>3</v>
      </c>
      <c r="R61" s="8">
        <f t="shared" ref="R61" si="116">P61-P62</f>
        <v>-5.0491313917413336</v>
      </c>
      <c r="S61" s="8">
        <f t="shared" ref="S61" si="117">NORMDIST(0, R61, SQRT(Q61), TRUE)</f>
        <v>0.99822222599610055</v>
      </c>
      <c r="T61">
        <f t="shared" si="5"/>
        <v>-1.779356119477936E-3</v>
      </c>
    </row>
    <row r="62" spans="1:20" x14ac:dyDescent="0.25">
      <c r="A62" s="2" t="s">
        <v>10</v>
      </c>
      <c r="B62" t="s">
        <v>16</v>
      </c>
      <c r="C62" t="s">
        <v>6</v>
      </c>
      <c r="D62">
        <v>0</v>
      </c>
      <c r="G62" s="2">
        <v>1</v>
      </c>
      <c r="I62" s="2"/>
      <c r="J62" s="2"/>
      <c r="K62" s="2"/>
      <c r="L62" s="2"/>
      <c r="M62" s="2"/>
      <c r="N62" s="2">
        <v>1</v>
      </c>
      <c r="O62">
        <f t="shared" si="0"/>
        <v>7.07867266427803</v>
      </c>
      <c r="P62" s="6">
        <f t="shared" si="1"/>
        <v>7.07867266427803</v>
      </c>
      <c r="Q62" s="7"/>
      <c r="R62" s="8"/>
      <c r="S62" s="8">
        <f t="shared" ref="S62" si="118">1-S61</f>
        <v>1.7777740038994461E-3</v>
      </c>
      <c r="T62">
        <f t="shared" si="5"/>
        <v>-6.3323932568873902</v>
      </c>
    </row>
    <row r="63" spans="1:20" x14ac:dyDescent="0.25">
      <c r="A63" s="2" t="s">
        <v>11</v>
      </c>
      <c r="B63" t="s">
        <v>14</v>
      </c>
      <c r="C63" t="s">
        <v>5</v>
      </c>
      <c r="D63">
        <v>13</v>
      </c>
      <c r="E63" s="2">
        <v>1</v>
      </c>
      <c r="I63" s="2"/>
      <c r="J63" s="2"/>
      <c r="K63" s="2"/>
      <c r="L63" s="2"/>
      <c r="M63" s="2"/>
      <c r="N63" s="2"/>
      <c r="O63">
        <f t="shared" si="0"/>
        <v>2.0295412725366964</v>
      </c>
      <c r="P63" s="6">
        <f t="shared" si="1"/>
        <v>2.0295412725366964</v>
      </c>
      <c r="Q63" s="7">
        <f t="shared" ref="Q63" si="119">SUM(E63:N64)</f>
        <v>3</v>
      </c>
      <c r="R63" s="8">
        <f t="shared" ref="R63" si="120">P63-P64</f>
        <v>-0.86999260270884049</v>
      </c>
      <c r="S63" s="8">
        <f t="shared" ref="S63" si="121">NORMDIST(0, R63, SQRT(Q63), TRUE)</f>
        <v>0.69226839172622079</v>
      </c>
      <c r="T63">
        <f t="shared" si="5"/>
        <v>-0.3677815492432232</v>
      </c>
    </row>
    <row r="64" spans="1:20" x14ac:dyDescent="0.25">
      <c r="A64" s="2" t="s">
        <v>11</v>
      </c>
      <c r="B64" t="s">
        <v>14</v>
      </c>
      <c r="C64" t="s">
        <v>6</v>
      </c>
      <c r="D64">
        <v>0</v>
      </c>
      <c r="H64" s="2">
        <v>1</v>
      </c>
      <c r="I64" s="2">
        <v>1</v>
      </c>
      <c r="J64" s="2"/>
      <c r="K64" s="2"/>
      <c r="L64" s="2"/>
      <c r="M64" s="2"/>
      <c r="N64" s="2"/>
      <c r="O64">
        <f t="shared" si="0"/>
        <v>2.8995338752455369</v>
      </c>
      <c r="P64" s="6">
        <f t="shared" si="1"/>
        <v>2.8995338752455369</v>
      </c>
      <c r="Q64" s="7"/>
      <c r="R64" s="8"/>
      <c r="S64" s="8">
        <f t="shared" ref="S64" si="122">1-S63</f>
        <v>0.30773160827377921</v>
      </c>
      <c r="T64">
        <f t="shared" si="5"/>
        <v>-1.1785272776082483</v>
      </c>
    </row>
    <row r="65" spans="1:20" x14ac:dyDescent="0.25">
      <c r="A65" s="2" t="s">
        <v>11</v>
      </c>
      <c r="B65" t="s">
        <v>4</v>
      </c>
      <c r="C65" t="s">
        <v>5</v>
      </c>
      <c r="D65">
        <v>17</v>
      </c>
      <c r="E65" s="2">
        <v>1</v>
      </c>
      <c r="I65" s="2"/>
      <c r="J65" s="2"/>
      <c r="K65" s="2"/>
      <c r="L65" s="2"/>
      <c r="M65" s="2"/>
      <c r="N65" s="2"/>
      <c r="O65">
        <f t="shared" si="0"/>
        <v>2.0295412725366964</v>
      </c>
      <c r="P65" s="6">
        <f t="shared" si="1"/>
        <v>2.0295412725366964</v>
      </c>
      <c r="Q65" s="7">
        <f t="shared" ref="Q65" si="123">SUM(E65:N66)</f>
        <v>3</v>
      </c>
      <c r="R65" s="8">
        <f t="shared" ref="R65" si="124">P65-P66</f>
        <v>-1.6144888669502659</v>
      </c>
      <c r="S65" s="8">
        <f t="shared" ref="S65" si="125">NORMDIST(0, R65, SQRT(Q65), TRUE)</f>
        <v>0.82436418562703173</v>
      </c>
      <c r="T65">
        <f t="shared" si="5"/>
        <v>-0.19314287386555642</v>
      </c>
    </row>
    <row r="66" spans="1:20" x14ac:dyDescent="0.25">
      <c r="A66" s="2" t="s">
        <v>11</v>
      </c>
      <c r="B66" t="s">
        <v>4</v>
      </c>
      <c r="C66" t="s">
        <v>6</v>
      </c>
      <c r="D66">
        <v>1</v>
      </c>
      <c r="H66" s="2">
        <v>1</v>
      </c>
      <c r="I66" s="2"/>
      <c r="J66" s="2">
        <v>1</v>
      </c>
      <c r="K66" s="2"/>
      <c r="L66" s="2"/>
      <c r="M66" s="2"/>
      <c r="N66" s="2"/>
      <c r="O66">
        <f t="shared" si="0"/>
        <v>3.6440301394869623</v>
      </c>
      <c r="P66" s="6">
        <f t="shared" si="1"/>
        <v>3.6440301394869623</v>
      </c>
      <c r="Q66" s="7"/>
      <c r="R66" s="8"/>
      <c r="S66" s="8">
        <f t="shared" ref="S66" si="126">1-S65</f>
        <v>0.17563581437296827</v>
      </c>
      <c r="T66">
        <f t="shared" si="5"/>
        <v>-1.7393426642889949</v>
      </c>
    </row>
    <row r="67" spans="1:20" x14ac:dyDescent="0.25">
      <c r="A67" s="2" t="s">
        <v>11</v>
      </c>
      <c r="B67" t="s">
        <v>13</v>
      </c>
      <c r="C67" t="s">
        <v>5</v>
      </c>
      <c r="D67">
        <v>9</v>
      </c>
      <c r="E67" s="2">
        <v>1</v>
      </c>
      <c r="I67" s="2"/>
      <c r="J67" s="2"/>
      <c r="K67" s="2"/>
      <c r="L67" s="2"/>
      <c r="M67" s="2"/>
      <c r="N67" s="2"/>
      <c r="O67">
        <f t="shared" si="0"/>
        <v>2.0295412725366964</v>
      </c>
      <c r="P67" s="6">
        <f t="shared" si="1"/>
        <v>2.0295412725366964</v>
      </c>
      <c r="Q67" s="7">
        <f t="shared" ref="Q67" si="127">SUM(E67:N68)</f>
        <v>3</v>
      </c>
      <c r="R67" s="8">
        <f t="shared" ref="R67" si="128">P67-P68</f>
        <v>-2.7738414294851337</v>
      </c>
      <c r="S67" s="8">
        <f t="shared" ref="S67" si="129">NORMDIST(0, R67, SQRT(Q67), TRUE)</f>
        <v>0.94536446616691716</v>
      </c>
      <c r="T67">
        <f t="shared" si="5"/>
        <v>-5.6184747359712975E-2</v>
      </c>
    </row>
    <row r="68" spans="1:20" x14ac:dyDescent="0.25">
      <c r="A68" s="2" t="s">
        <v>11</v>
      </c>
      <c r="B68" t="s">
        <v>13</v>
      </c>
      <c r="C68" t="s">
        <v>6</v>
      </c>
      <c r="D68">
        <v>0</v>
      </c>
      <c r="H68" s="2">
        <v>1</v>
      </c>
      <c r="I68" s="2"/>
      <c r="J68" s="2"/>
      <c r="K68" s="2">
        <v>1</v>
      </c>
      <c r="L68" s="2"/>
      <c r="M68" s="2"/>
      <c r="N68" s="2"/>
      <c r="O68">
        <f t="shared" ref="O68:O74" si="130">SUMPRODUCT(E$2:N$2,E68:N68)</f>
        <v>4.80338270202183</v>
      </c>
      <c r="P68" s="6">
        <f t="shared" si="1"/>
        <v>4.80338270202183</v>
      </c>
      <c r="Q68" s="7"/>
      <c r="R68" s="8"/>
      <c r="S68" s="8">
        <f t="shared" ref="S68" si="131">1-S67</f>
        <v>5.4635533833082839E-2</v>
      </c>
      <c r="T68">
        <f t="shared" si="5"/>
        <v>-2.9070708051078711</v>
      </c>
    </row>
    <row r="69" spans="1:20" x14ac:dyDescent="0.25">
      <c r="A69" s="2" t="s">
        <v>11</v>
      </c>
      <c r="B69" t="s">
        <v>12</v>
      </c>
      <c r="C69" t="s">
        <v>5</v>
      </c>
      <c r="D69">
        <v>12</v>
      </c>
      <c r="E69" s="2">
        <v>1</v>
      </c>
      <c r="I69" s="2"/>
      <c r="J69" s="2"/>
      <c r="K69" s="2"/>
      <c r="L69" s="2"/>
      <c r="M69" s="2"/>
      <c r="N69" s="2"/>
      <c r="O69">
        <f t="shared" si="130"/>
        <v>2.0295412725366964</v>
      </c>
      <c r="P69" s="6">
        <f t="shared" ref="P69:P74" si="132">O69</f>
        <v>2.0295412725366964</v>
      </c>
      <c r="Q69" s="7">
        <f t="shared" ref="Q69" si="133">SUM(E69:N70)</f>
        <v>3</v>
      </c>
      <c r="R69" s="8">
        <f t="shared" ref="R69" si="134">P69-P70</f>
        <v>-2.9006046314599239</v>
      </c>
      <c r="S69" s="8">
        <f t="shared" ref="S69" si="135">NORMDIST(0, R69, SQRT(Q69), TRUE)</f>
        <v>0.9529999976208513</v>
      </c>
      <c r="T69">
        <f t="shared" ref="T69:T74" si="136">LN(S69)</f>
        <v>-4.8140377824418358E-2</v>
      </c>
    </row>
    <row r="70" spans="1:20" x14ac:dyDescent="0.25">
      <c r="A70" s="2" t="s">
        <v>11</v>
      </c>
      <c r="B70" t="s">
        <v>12</v>
      </c>
      <c r="C70" t="s">
        <v>6</v>
      </c>
      <c r="D70">
        <v>0</v>
      </c>
      <c r="H70" s="2">
        <v>1</v>
      </c>
      <c r="I70" s="2"/>
      <c r="J70" s="2"/>
      <c r="K70" s="2"/>
      <c r="L70" s="2">
        <v>1</v>
      </c>
      <c r="M70" s="2"/>
      <c r="N70" s="2"/>
      <c r="O70">
        <f t="shared" si="130"/>
        <v>4.9301459039966202</v>
      </c>
      <c r="P70" s="6">
        <f t="shared" si="132"/>
        <v>4.9301459039966202</v>
      </c>
      <c r="Q70" s="7"/>
      <c r="R70" s="8"/>
      <c r="S70" s="8">
        <f t="shared" ref="S70" si="137">1-S69</f>
        <v>4.7000002379148698E-2</v>
      </c>
      <c r="T70">
        <f t="shared" si="136"/>
        <v>-3.0576076266518948</v>
      </c>
    </row>
    <row r="71" spans="1:20" x14ac:dyDescent="0.25">
      <c r="A71" s="2" t="s">
        <v>11</v>
      </c>
      <c r="B71" t="s">
        <v>15</v>
      </c>
      <c r="C71" t="s">
        <v>5</v>
      </c>
      <c r="D71">
        <v>27</v>
      </c>
      <c r="E71" s="2">
        <v>1</v>
      </c>
      <c r="I71" s="2"/>
      <c r="J71" s="2"/>
      <c r="K71" s="2"/>
      <c r="L71" s="2"/>
      <c r="M71" s="2"/>
      <c r="N71" s="2"/>
      <c r="O71">
        <f t="shared" si="130"/>
        <v>2.0295412725366964</v>
      </c>
      <c r="P71" s="6">
        <f t="shared" si="132"/>
        <v>2.0295412725366964</v>
      </c>
      <c r="Q71" s="7">
        <f t="shared" ref="Q71" si="138">SUM(E71:N72)</f>
        <v>3</v>
      </c>
      <c r="R71" s="8">
        <f t="shared" ref="R71" si="139">P71-P72</f>
        <v>-4.271859810778289</v>
      </c>
      <c r="S71" s="8">
        <f t="shared" ref="S71" si="140">NORMDIST(0, R71, SQRT(Q71), TRUE)</f>
        <v>0.99317528507054265</v>
      </c>
      <c r="T71">
        <f t="shared" si="136"/>
        <v>-6.8481097993612688E-3</v>
      </c>
    </row>
    <row r="72" spans="1:20" x14ac:dyDescent="0.25">
      <c r="A72" s="2" t="s">
        <v>11</v>
      </c>
      <c r="B72" t="s">
        <v>15</v>
      </c>
      <c r="C72" t="s">
        <v>6</v>
      </c>
      <c r="D72">
        <v>0</v>
      </c>
      <c r="H72" s="2">
        <v>1</v>
      </c>
      <c r="I72" s="2"/>
      <c r="J72" s="2"/>
      <c r="K72" s="2"/>
      <c r="L72" s="2"/>
      <c r="M72" s="2">
        <v>1</v>
      </c>
      <c r="N72" s="2"/>
      <c r="O72">
        <f t="shared" si="130"/>
        <v>6.3014010833149854</v>
      </c>
      <c r="P72" s="6">
        <f t="shared" si="132"/>
        <v>6.3014010833149854</v>
      </c>
      <c r="Q72" s="7"/>
      <c r="R72" s="8"/>
      <c r="S72" s="8">
        <f t="shared" ref="S72" si="141">1-S71</f>
        <v>6.8247149294573539E-3</v>
      </c>
      <c r="T72">
        <f t="shared" si="136"/>
        <v>-4.9872047073611219</v>
      </c>
    </row>
    <row r="73" spans="1:20" x14ac:dyDescent="0.25">
      <c r="A73" s="2" t="s">
        <v>11</v>
      </c>
      <c r="B73" t="s">
        <v>16</v>
      </c>
      <c r="C73" t="s">
        <v>5</v>
      </c>
      <c r="D73">
        <v>4</v>
      </c>
      <c r="E73" s="2">
        <v>1</v>
      </c>
      <c r="I73" s="2"/>
      <c r="J73" s="2"/>
      <c r="K73" s="2"/>
      <c r="L73" s="2"/>
      <c r="M73" s="2"/>
      <c r="N73" s="2"/>
      <c r="O73">
        <f t="shared" si="130"/>
        <v>2.0295412725366964</v>
      </c>
      <c r="P73" s="6">
        <f t="shared" si="132"/>
        <v>2.0295412725366964</v>
      </c>
      <c r="Q73" s="7">
        <f t="shared" ref="Q73" si="142">SUM(E73:N74)</f>
        <v>3</v>
      </c>
      <c r="R73" s="8">
        <f t="shared" ref="R73" si="143">P73-P74</f>
        <v>-6.0610155529033269</v>
      </c>
      <c r="S73" s="8">
        <f t="shared" ref="S73" si="144">NORMDIST(0, R73, SQRT(Q73), TRUE)</f>
        <v>0.99976678462868851</v>
      </c>
      <c r="T73">
        <f t="shared" si="136"/>
        <v>-2.3324257024508684E-4</v>
      </c>
    </row>
    <row r="74" spans="1:20" x14ac:dyDescent="0.25">
      <c r="A74" s="2" t="s">
        <v>11</v>
      </c>
      <c r="B74" t="s">
        <v>16</v>
      </c>
      <c r="C74" t="s">
        <v>6</v>
      </c>
      <c r="D74">
        <v>0</v>
      </c>
      <c r="H74" s="2">
        <v>1</v>
      </c>
      <c r="I74" s="2"/>
      <c r="J74" s="2"/>
      <c r="K74" s="2"/>
      <c r="L74" s="2"/>
      <c r="M74" s="2"/>
      <c r="N74" s="2">
        <v>1</v>
      </c>
      <c r="O74">
        <f t="shared" si="130"/>
        <v>8.0905568254400233</v>
      </c>
      <c r="P74" s="6">
        <f t="shared" si="132"/>
        <v>8.0905568254400233</v>
      </c>
      <c r="Q74" s="7"/>
      <c r="R74" s="8"/>
      <c r="S74" s="8">
        <f t="shared" ref="S74" si="145">1-S73</f>
        <v>2.3321537131149039E-4</v>
      </c>
      <c r="T74">
        <f t="shared" si="136"/>
        <v>-8.363548190945421</v>
      </c>
    </row>
    <row r="75" spans="1:20" x14ac:dyDescent="0.25">
      <c r="D7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Hayes, Bruce</dc:creator>
  <cp:lastModifiedBy>xx</cp:lastModifiedBy>
  <dcterms:created xsi:type="dcterms:W3CDTF">2023-12-12T00:20:59Z</dcterms:created>
  <dcterms:modified xsi:type="dcterms:W3CDTF">2026-08-24T21:05:47Z</dcterms:modified>
</cp:coreProperties>
</file>